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21\"/>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9" r:id="rId9"/>
    <sheet name="6.2. Паспорт фин осв ввод" sheetId="15" r:id="rId10"/>
    <sheet name="7. Паспорт отчет о закупке" sheetId="5"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refMode="R1C1"/>
</workbook>
</file>

<file path=xl/calcChain.xml><?xml version="1.0" encoding="utf-8"?>
<calcChain xmlns="http://schemas.openxmlformats.org/spreadsheetml/2006/main">
  <c r="J30" i="15" l="1"/>
  <c r="D24" i="15" l="1"/>
  <c r="D30" i="15"/>
  <c r="B25" i="31" l="1"/>
  <c r="A15" i="31"/>
  <c r="A12" i="31"/>
  <c r="C49" i="7"/>
  <c r="C48" i="7"/>
  <c r="B26" i="31" l="1"/>
  <c r="B22" i="31"/>
  <c r="B21" i="31"/>
  <c r="H53" i="29" l="1"/>
  <c r="H49" i="29"/>
  <c r="A5" i="29" l="1"/>
  <c r="A15" i="27"/>
  <c r="A12" i="27"/>
  <c r="A9" i="27"/>
  <c r="A5" i="27"/>
  <c r="A5" i="6"/>
  <c r="A5" i="14"/>
  <c r="A6" i="13"/>
  <c r="A12" i="29" l="1"/>
  <c r="A15" i="29"/>
  <c r="A4" i="15" l="1"/>
  <c r="A4" i="12"/>
  <c r="C44" i="29" l="1"/>
  <c r="C47" i="29" s="1"/>
  <c r="C49" i="29" s="1"/>
  <c r="C50" i="29" s="1"/>
  <c r="C53" i="29" s="1"/>
  <c r="C42" i="29"/>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A5" i="5" l="1"/>
  <c r="A4" i="17"/>
  <c r="A5" i="10" s="1"/>
  <c r="A12" i="5" l="1"/>
  <c r="A11" i="15"/>
  <c r="A12" i="10"/>
  <c r="A11" i="17"/>
  <c r="A12" i="14"/>
  <c r="A13" i="13"/>
  <c r="A11" i="12"/>
  <c r="A15" i="5" l="1"/>
  <c r="A9" i="5"/>
  <c r="A14" i="15"/>
  <c r="A8" i="15"/>
  <c r="A15" i="10"/>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<sst xmlns="http://schemas.openxmlformats.org/spreadsheetml/2006/main" count="1488" uniqueCount="676">
  <si>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</si>
  <si>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</si>
  <si>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</si>
  <si>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</si>
  <si>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</si>
  <si>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</si>
  <si>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</si>
  <si>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</si>
  <si>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</si>
  <si>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</si>
  <si>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</si>
  <si>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</si>
  <si>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</si>
  <si>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</si>
  <si>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</si>
  <si>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</si>
  <si>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</si>
  <si>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</si>
  <si>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</si>
  <si>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</si>
  <si>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</si>
  <si>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</si>
  <si>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</si>
  <si>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</si>
  <si>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</si>
  <si>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</si>
  <si>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</si>
  <si>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</si>
  <si>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</si>
  <si>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</si>
  <si>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</si>
  <si>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</si>
  <si>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</si>
  <si>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</si>
  <si>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</si>
  <si>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</si>
  <si>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</si>
  <si>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</si>
  <si>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</si>
  <si>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</si>
  <si>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</si>
  <si>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</si>
  <si>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</si>
  <si>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</si>
  <si>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</si>
  <si>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</si>
  <si>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</si>
  <si>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</si>
  <si>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</si>
  <si>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</si>
  <si>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</si>
  <si>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</si>
  <si>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</si>
  <si>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</si>
  <si>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</si>
  <si>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</si>
  <si>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</si>
  <si>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</si>
  <si>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</si>
  <si>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</si>
  <si>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</si>
  <si>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</si>
  <si>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</si>
  <si>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</si>
  <si>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</si>
  <si>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</si>
  <si>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</si>
  <si>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</si>
  <si>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</si>
  <si>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</si>
  <si>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</si>
  <si>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</si>
  <si>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</si>
  <si>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</si>
  <si>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</si>
  <si>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</si>
  <si>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</si>
  <si>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</si>
  <si>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</si>
  <si>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</si>
  <si>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</si>
  <si>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</si>
  <si>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</si>
  <si>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</si>
  <si>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</si>
  <si>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</si>
  <si>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</si>
  <si>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</si>
  <si>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</si>
  <si>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</si>
  <si>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</si>
  <si>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</si>
  <si>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</si>
  <si>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</si>
  <si>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</si>
  <si>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</si>
  <si>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</si>
  <si>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</si>
  <si>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</si>
  <si>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</si>
  <si>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</si>
  <si>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</si>
  <si>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</si>
  <si>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</si>
  <si>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</si>
  <si>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</si>
  <si>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</si>
  <si>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</si>
  <si>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</si>
  <si>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</si>
  <si>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</si>
  <si>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</si>
  <si>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</si>
  <si>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</si>
  <si>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</si>
  <si>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</si>
  <si>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</si>
  <si>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</si>
  <si>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</si>
  <si>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</si>
  <si>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</si>
  <si>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</si>
  <si>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</si>
  <si>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</si>
  <si>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</si>
  <si>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</si>
  <si>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</si>
  <si>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</si>
  <si>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</si>
  <si>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</si>
  <si>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</si>
  <si>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</si>
  <si>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</si>
  <si>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</si>
  <si>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</si>
  <si>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</si>
  <si>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</si>
  <si>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</si>
  <si>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</si>
  <si>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</si>
  <si>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</si>
  <si>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</si>
  <si>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</si>
  <si>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</si>
  <si>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</si>
  <si>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</si>
  <si>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</si>
  <si>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</si>
  <si>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</si>
  <si>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</si>
  <si>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</si>
  <si>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</si>
  <si>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</si>
  <si>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</si>
  <si>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</si>
  <si>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</si>
  <si>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</si>
  <si>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</si>
  <si>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</si>
  <si>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</si>
  <si>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</si>
  <si>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</si>
  <si>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</si>
  <si>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</si>
  <si>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</si>
  <si>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</si>
  <si>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</si>
  <si>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</si>
  <si>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</si>
  <si>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</si>
  <si>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</si>
  <si>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</si>
  <si>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</si>
  <si>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</si>
  <si>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</si>
  <si>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</si>
  <si>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</si>
  <si>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</si>
  <si>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</si>
  <si>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</si>
  <si>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</si>
  <si>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</si>
  <si>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</si>
  <si>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</si>
  <si>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</si>
  <si>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</si>
  <si>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</si>
  <si>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</si>
  <si>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</si>
  <si>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</si>
  <si>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</si>
  <si>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</si>
  <si>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</si>
  <si>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</si>
  <si>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</si>
  <si>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</si>
  <si>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</si>
  <si>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</si>
  <si>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</si>
  <si>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</si>
  <si>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</si>
  <si>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</si>
  <si>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</si>
  <si>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</si>
  <si>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</si>
  <si>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</si>
  <si>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</si>
  <si>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</si>
  <si>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</si>
  <si>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</si>
  <si>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</si>
  <si>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</si>
  <si>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</si>
  <si>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</si>
  <si>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</si>
  <si>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</si>
  <si>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</si>
  <si>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</si>
  <si>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</si>
  <si>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</si>
  <si>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</si>
  <si>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</si>
  <si>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</si>
  <si>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</si>
  <si>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</si>
  <si>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</si>
  <si>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</si>
  <si>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</si>
  <si>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</si>
  <si>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</si>
  <si>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</si>
  <si>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</si>
  <si>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</si>
  <si>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</si>
  <si>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</si>
  <si>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</si>
  <si>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</si>
  <si>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</si>
  <si>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</si>
  <si>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</si>
  <si>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</si>
  <si>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</si>
  <si>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</si>
  <si>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</si>
  <si>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</si>
  <si>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</si>
  <si>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</si>
  <si>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</si>
  <si>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</si>
  <si>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</si>
  <si>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</si>
  <si>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</si>
  <si>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</si>
  <si>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</si>
  <si>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</si>
  <si>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</si>
  <si>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</si>
  <si>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</si>
  <si>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</si>
  <si>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</si>
  <si>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</si>
  <si>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</si>
  <si>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</si>
  <si>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</si>
  <si>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</si>
  <si>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</si>
  <si>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</si>
  <si>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</si>
  <si>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</si>
  <si>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</si>
  <si>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</si>
  <si>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</si>
  <si>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</si>
  <si>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</si>
  <si>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</si>
  <si>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</si>
  <si>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</si>
  <si>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</si>
  <si>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</si>
  <si>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</si>
  <si>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</si>
  <si>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</si>
  <si>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</si>
  <si>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</si>
  <si>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</si>
  <si>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</si>
  <si>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</si>
  <si>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</si>
  <si>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</si>
  <si>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</si>
  <si>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</si>
  <si>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</si>
  <si>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</si>
  <si>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</si>
  <si>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</si>
  <si>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</si>
  <si>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</si>
  <si>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</si>
  <si>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</si>
  <si>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</si>
  <si>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</si>
  <si>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</si>
  <si>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</si>
  <si>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</si>
  <si>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</si>
  <si>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</si>
  <si>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</si>
  <si>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</si>
  <si>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</si>
  <si>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</si>
  <si>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</si>
  <si>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</si>
  <si>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</si>
  <si>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</si>
  <si>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</si>
  <si>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</si>
  <si>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</si>
  <si>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</si>
  <si>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</si>
  <si>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</si>
  <si>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</si>
  <si>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</si>
  <si>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</si>
  <si>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</si>
  <si>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</si>
  <si>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</si>
  <si>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</si>
  <si>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</si>
  <si>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</si>
  <si>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</si>
  <si>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</si>
  <si>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</si>
  <si>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</si>
  <si>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</si>
  <si>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</si>
  <si>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</si>
  <si>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</si>
  <si>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</si>
  <si>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</si>
  <si>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</si>
  <si>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</si>
  <si>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</si>
  <si>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</si>
  <si>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</si>
  <si>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</si>
  <si>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</si>
  <si>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</si>
  <si>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</si>
  <si>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</si>
  <si>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</si>
  <si>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</si>
  <si>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</si>
  <si>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</si>
  <si>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</si>
  <si>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</si>
  <si>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</si>
  <si>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</si>
  <si>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</si>
  <si>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</si>
  <si>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</si>
  <si>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</si>
  <si>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</si>
  <si>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</si>
  <si>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</si>
  <si>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</si>
  <si>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</si>
  <si>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</si>
  <si>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</si>
  <si>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</si>
  <si>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</si>
  <si>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</si>
  <si>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</si>
  <si>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</si>
  <si>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</si>
  <si>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</si>
  <si>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</si>
  <si>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</si>
  <si>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</si>
  <si>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</si>
  <si>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</si>
  <si>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</si>
  <si>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</si>
  <si>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</si>
  <si>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</si>
  <si>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</si>
  <si>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</si>
  <si>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</si>
  <si>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</si>
  <si>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</si>
  <si>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</si>
  <si>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</si>
  <si>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</si>
  <si>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</si>
  <si>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</si>
  <si>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</si>
  <si>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</si>
  <si>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</si>
  <si>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</si>
  <si>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</si>
  <si>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</si>
  <si>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</si>
  <si>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</si>
  <si>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</si>
  <si>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</si>
  <si>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</si>
  <si>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</si>
  <si>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</si>
  <si>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</si>
  <si>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</si>
  <si>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</si>
  <si>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</si>
  <si>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</si>
  <si>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</si>
  <si>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</si>
  <si>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</si>
  <si>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</si>
  <si>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</si>
  <si>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</si>
  <si>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</si>
  <si>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</si>
  <si>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</si>
  <si>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</si>
  <si>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</si>
  <si>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</si>
  <si>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</si>
  <si>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</si>
  <si>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</si>
  <si>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</si>
  <si>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</si>
  <si>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</si>
  <si>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</si>
  <si>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</si>
  <si>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</si>
  <si>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</si>
  <si>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</si>
  <si>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</si>
  <si>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</si>
  <si>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</si>
  <si>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</si>
  <si>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</si>
  <si>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</si>
  <si>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</si>
  <si>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</si>
  <si>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</si>
  <si>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</si>
  <si>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</si>
  <si>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</si>
  <si>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</si>
  <si>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</si>
  <si>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</si>
  <si>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</si>
  <si>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</si>
  <si>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</si>
  <si>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</si>
  <si>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</si>
  <si>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</si>
  <si>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</si>
  <si>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</si>
  <si>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</si>
  <si>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</si>
  <si>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</si>
  <si>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</si>
  <si>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</si>
  <si>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</si>
  <si>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</si>
  <si>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</si>
  <si>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</si>
  <si>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</si>
  <si>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</si>
  <si>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</si>
  <si>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</si>
  <si>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</si>
  <si>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</si>
  <si>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</si>
  <si>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</si>
  <si>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</si>
  <si>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</si>
  <si>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</si>
  <si>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</si>
  <si>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</si>
  <si>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</si>
  <si>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</si>
  <si>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</si>
  <si>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</si>
  <si>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</si>
  <si>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</si>
  <si>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</si>
  <si>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</si>
  <si>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</si>
  <si>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</si>
  <si>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</si>
  <si>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</si>
  <si>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</si>
  <si>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</si>
  <si>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</si>
  <si>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</si>
  <si>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</si>
  <si>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</si>
  <si>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</si>
  <si>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</si>
  <si>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</si>
  <si>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</si>
  <si>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</si>
  <si>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</si>
  <si>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</si>
  <si>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</si>
  <si>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</si>
  <si>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</si>
  <si>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</si>
  <si>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</si>
  <si>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</si>
  <si>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</si>
  <si>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</si>
  <si>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</si>
  <si>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</si>
  <si>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</si>
  <si>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</si>
  <si>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</si>
  <si>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</si>
  <si>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</si>
  <si>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</si>
  <si>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</si>
  <si>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</si>
  <si>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</si>
  <si>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</si>
  <si>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</si>
  <si>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</si>
  <si>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</si>
  <si>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</si>
  <si>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</si>
  <si>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</si>
  <si>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</si>
  <si>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</si>
  <si>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</si>
  <si>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</si>
  <si>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</si>
  <si>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</si>
  <si>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</si>
  <si>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</si>
  <si>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</si>
  <si>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</si>
  <si>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</si>
  <si>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</si>
  <si>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</si>
  <si>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</si>
  <si>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</si>
  <si>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</si>
  <si>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</si>
  <si>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</si>
  <si>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</si>
  <si>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</si>
  <si>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</si>
  <si>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</si>
  <si>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</si>
  <si>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</si>
  <si>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</si>
  <si>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</si>
  <si>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</si>
  <si>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</si>
  <si>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</si>
  <si>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</si>
  <si>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</si>
  <si>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</si>
  <si>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</si>
  <si>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</si>
  <si>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</si>
  <si>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</si>
  <si>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</si>
  <si>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</si>
  <si>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</si>
  <si>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</si>
  <si>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</si>
  <si>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</si>
  <si>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</si>
  <si>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</si>
  <si>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</si>
  <si>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</si>
  <si>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</si>
  <si>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</si>
  <si>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 xml:space="preserve"> АО "РОССЕТИ ТЮМЕНЬ" Тюменские ЭС</t>
  </si>
  <si>
    <t>K_TP3300.AS.0021</t>
  </si>
  <si>
    <t>+</t>
  </si>
  <si>
    <t>Финансирование - 30,85 млн.руб.с НДС</t>
  </si>
  <si>
    <t>1.12.</t>
  </si>
  <si>
    <t>3.7.</t>
  </si>
  <si>
    <t>2020.0844</t>
  </si>
  <si>
    <t>Прочие закупки</t>
  </si>
  <si>
    <t>Прочие</t>
  </si>
  <si>
    <t>ВЗ</t>
  </si>
  <si>
    <t>ОК ЕП</t>
  </si>
  <si>
    <t>ООО "Тюменское АТП"</t>
  </si>
  <si>
    <t>32009858403</t>
  </si>
  <si>
    <t>www.roseltorg.ru</t>
  </si>
  <si>
    <t>30.12.2020</t>
  </si>
  <si>
    <t>28.12.2020</t>
  </si>
  <si>
    <t>25.01.2021</t>
  </si>
  <si>
    <t>01.02.2021</t>
  </si>
  <si>
    <t>п.7.5.4.</t>
  </si>
  <si>
    <t>Закупочная комиссия</t>
  </si>
  <si>
    <t>32009858403/0844-3</t>
  </si>
  <si>
    <t>10.03.2021</t>
  </si>
  <si>
    <t>19.02.2021</t>
  </si>
  <si>
    <t>01.04.2021</t>
  </si>
  <si>
    <t>31.12.2021</t>
  </si>
  <si>
    <t>Предварительный расчет стоимости</t>
  </si>
  <si>
    <t>филиал АО "Россети Тюмень" Тюм ЭС</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</si>
  <si>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</si>
  <si>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</si>
  <si>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</si>
  <si>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</si>
  <si>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</si>
  <si>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</si>
  <si>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</si>
  <si>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</si>
  <si>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</si>
  <si>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</si>
  <si>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</si>
  <si>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Расчет стоимости на основании ведомости объема работ</t>
  </si>
  <si>
    <t>Не проводилась</t>
  </si>
  <si>
    <t>ООО "Кристалл -М"</t>
  </si>
  <si>
    <t>ООО "МИР Энерго"</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</si>
  <si>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2020-2022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</si>
  <si>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</si>
  <si>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2020-2022 предусмотрена установка (замена) приборов чета и иного оборудвоания при  выходе средств учета у потребителя в </t>
    </r>
    <r>
      <rPr>
        <sz val="12"/>
        <rFont val="Times New Roman"/>
        <family val="1"/>
        <charset val="204"/>
      </rPr>
      <t>объеме 1161</t>
    </r>
    <r>
      <rPr>
        <sz val="14"/>
        <rFont val="Times New Roman"/>
        <family val="1"/>
        <charset val="204"/>
      </rPr>
      <t xml:space="preserve"> точек учета. 
Потребность и объемы установки приведены в приложении к паспорту.</t>
    </r>
  </si>
  <si>
    <t>Замена приборов коммерческого учета электроэнергии в количестве 1048 шт.
Планируется интеграция в автоматизированную систему учета электроэнергии филила устанавливаемых приборов учета</t>
  </si>
  <si>
    <t>Год раскрытия информации: 2022 год</t>
  </si>
  <si>
    <t>Сметная стоимость проекта в ценах 2021  года с НДС, млн. руб.</t>
  </si>
  <si>
    <t>- по договорам подряда (в разбивке по каждому подрядчику и по договорам):</t>
  </si>
  <si>
    <t>Филиал АО "Россети Тюмень" Тюм ЭС</t>
  </si>
  <si>
    <t>ИА АО "Россети Тюмень"</t>
  </si>
  <si>
    <t>Закупка проведена для нескольких объектов ИПР, договор заключен на сумму 228.544.541,98 руб. с НДС. Для объекта TP3300.AS.0021 объем заключенного договора составил 1.195.000,23 руб. с НДС.</t>
  </si>
  <si>
    <t>Оказание транспортных услуг промышленным транспортом для филиала АО "Россети Тюмень" Тюменские электрические сети.</t>
  </si>
  <si>
    <t>Год 2023</t>
  </si>
  <si>
    <t>Год 2024</t>
  </si>
  <si>
    <t>Год 2025</t>
  </si>
  <si>
    <t>Год 2026</t>
  </si>
  <si>
    <t>Год 2027</t>
  </si>
  <si>
    <t xml:space="preserve"> по состоянию на 01.01.2022</t>
  </si>
  <si>
    <t>по состоянию на 01.01.2022</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</si>
  <si>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</si>
  <si>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</si>
  <si>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</si>
  <si>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</si>
  <si>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</si>
  <si>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</si>
  <si>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</si>
  <si>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</si>
  <si>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</si>
  <si>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</si>
  <si>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</si>
  <si>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</si>
  <si>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</si>
  <si>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</si>
  <si>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</si>
  <si>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</si>
  <si>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</si>
  <si>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22/2021/04 от 19.02.2021 . ООО "Тюменское АТП"    в ценах 2021 года с НДС, млн. руб</t>
  </si>
  <si>
    <t>оплачено по договору, млн. руб.</t>
  </si>
  <si>
    <t>освоено по договору, млн. руб.</t>
  </si>
  <si>
    <t>объем заключенного договора 16/2020/57 от 05.10.2020 . АО "РОССЕТИ ЦИФРА"    в ценах 2020 года с НДС, млн. руб</t>
  </si>
  <si>
    <t>объем заключенного договора  в ценах  года с НДС, млн. руб</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</si>
  <si>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</si>
  <si>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</si>
  <si>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объем заключенного договора US04.3000.2021.10892 от 27.12.2021 . ООО "Тюменское АТП"    в ценах 2021 года с НДС, млн. руб</t>
  </si>
  <si>
    <t xml:space="preserve"> ООО "Тюменское АТП" ; АО "РОССЕТИ ЦИФРА"</t>
  </si>
  <si>
    <t>Тюменская область</t>
  </si>
  <si>
    <t>Н</t>
  </si>
  <si>
    <t xml:space="preserve">Факт 2021 года </t>
  </si>
  <si>
    <t>Год 2022</t>
  </si>
  <si>
    <t>Утвержденный план</t>
  </si>
  <si>
    <t>Раздел 5. Показатели инвестиционного проекта</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</si>
  <si>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</si>
  <si>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</si>
  <si>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</si>
  <si>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Итого стоимость проекта (2021) млн. руб. без НДС: 22,955
В том числе удельная стоимость млн. руб. без НДС:
1ф ПУ – 0,01399
3ф ПУ – 0,02007
3ф ПУ с ТТ– 0,04752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(2022) млн. руб. без НДС: 2,618
В том числе удельная стоимость млн. руб. без НДС:
1ф ПУ – 0,01926
3ф ПУ – 0,02533
3ф ПУ с ТТ – 0,0528
3ф ПУ с ТТ и ТН – проектом не предусмотрен
Высоковольтный ПУ 6-20 кВ - проектом не предусмотрен
ПКУ 6-110 кВ – проектом не предусмотрен
ПИР – 0,0278
ТТ – проектом не предусмотрен
ТН – проектом не предусмотрен
УСПД – проектом не предусмотрен</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</si>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</sst>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419]mmmm\ yyyy;@"/>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2" fontId="50" fillId="0" borderId="0" xfId="71" applyNumberFormat="1" applyFont="1" applyAlignment="1">
      <alignment horizontal="right" vertical="center" wrapText="1"/>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4" xfId="71" applyFont="1" applyBorder="1" applyAlignment="1">
      <alignment vertical="center"/>
    </xf>
    <xf numFmtId="167" fontId="29" fillId="0" borderId="34" xfId="71" applyNumberFormat="1" applyFont="1" applyFill="1" applyBorder="1" applyAlignment="1">
      <alignment vertical="center"/>
    </xf>
    <xf numFmtId="0" fontId="11" fillId="0" borderId="35" xfId="71" applyFont="1" applyBorder="1" applyAlignment="1">
      <alignment vertical="center"/>
    </xf>
    <xf numFmtId="3" fontId="41" fillId="0" borderId="35" xfId="71" applyNumberFormat="1" applyFont="1" applyBorder="1" applyAlignment="1">
      <alignment vertical="center"/>
    </xf>
    <xf numFmtId="0" fontId="41" fillId="0" borderId="0" xfId="71" applyFont="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7" xfId="71" applyNumberFormat="1" applyFont="1" applyBorder="1" applyAlignment="1">
      <alignment vertical="center"/>
    </xf>
    <xf numFmtId="3" fontId="41" fillId="0" borderId="38"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9" xfId="71" applyFont="1" applyBorder="1" applyAlignment="1">
      <alignment vertical="center"/>
    </xf>
    <xf numFmtId="168" fontId="41" fillId="0" borderId="40" xfId="71" applyNumberFormat="1" applyFont="1" applyBorder="1" applyAlignment="1">
      <alignment vertical="center"/>
    </xf>
    <xf numFmtId="10" fontId="41" fillId="0" borderId="41" xfId="71" applyNumberFormat="1" applyFont="1" applyBorder="1" applyAlignment="1">
      <alignment vertical="center"/>
    </xf>
    <xf numFmtId="9" fontId="41" fillId="0" borderId="40" xfId="71" applyNumberFormat="1" applyFont="1" applyBorder="1" applyAlignment="1">
      <alignment vertical="center"/>
    </xf>
    <xf numFmtId="0" fontId="11" fillId="0" borderId="29" xfId="71" applyFont="1" applyBorder="1" applyAlignment="1">
      <alignment vertical="center"/>
    </xf>
    <xf numFmtId="3" fontId="41" fillId="0" borderId="34" xfId="71" applyNumberFormat="1" applyFont="1" applyBorder="1" applyAlignment="1">
      <alignment vertical="center"/>
    </xf>
    <xf numFmtId="0" fontId="11" fillId="0" borderId="25" xfId="71" applyFont="1" applyBorder="1" applyAlignment="1">
      <alignment vertical="center"/>
    </xf>
    <xf numFmtId="10" fontId="41" fillId="0" borderId="42" xfId="71" applyNumberFormat="1" applyFont="1" applyBorder="1" applyAlignment="1">
      <alignment vertical="center"/>
    </xf>
    <xf numFmtId="10" fontId="41" fillId="0" borderId="35" xfId="71" applyNumberFormat="1" applyFont="1" applyBorder="1" applyAlignment="1">
      <alignment vertical="center"/>
    </xf>
    <xf numFmtId="0" fontId="11" fillId="0" borderId="43" xfId="71" applyFont="1" applyBorder="1" applyAlignment="1">
      <alignment vertical="center"/>
    </xf>
    <xf numFmtId="10" fontId="41" fillId="0" borderId="39"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72"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2"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3" fontId="70" fillId="0" borderId="1" xfId="49" applyNumberFormat="1" applyFont="1" applyBorder="1" applyAlignment="1">
      <alignment horizontal="center" vertical="center"/>
    </xf>
    <xf numFmtId="3"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67"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xf>
    <xf numFmtId="0" fontId="70" fillId="0" borderId="0" xfId="49" applyFont="1"/>
    <xf numFmtId="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0" xfId="49" applyFont="1" applyFill="1"/>
    <xf numFmtId="2" fontId="7" fillId="0" borderId="1" xfId="1"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xf>
    <xf numFmtId="170"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0"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59" fillId="0" borderId="0" xfId="1" applyFont="1" applyAlignment="1">
      <alignment vertical="center"/>
    </xf>
    <xf numFmtId="0" fontId="5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1" fillId="0" borderId="31"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0" xfId="71" applyFont="1" applyAlignment="1">
      <alignment horizontal="center" vertical="center"/>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9" t="s">
        <v>625</v>
      </c>
      <c r="B5" s="319"/>
      <c r="C5" s="319"/>
      <c r="D5" s="125"/>
      <c r="E5" s="125"/>
      <c r="F5" s="125"/>
      <c r="G5" s="125"/>
      <c r="H5" s="125"/>
    </row>
    <row r="6" spans="1:20" s="12" customFormat="1" ht="18.75" x14ac:dyDescent="0.3">
      <c r="A6" s="17"/>
      <c r="D6" s="16"/>
      <c r="E6" s="16"/>
      <c r="F6" s="15"/>
    </row>
    <row r="7" spans="1:20" s="12" customFormat="1" ht="18.75" x14ac:dyDescent="0.2">
      <c r="A7" s="323" t="s">
        <v>10</v>
      </c>
      <c r="B7" s="323"/>
      <c r="C7" s="32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1" t="s">
        <v>537</v>
      </c>
      <c r="B9" s="321"/>
      <c r="C9" s="321"/>
      <c r="D9" s="8"/>
      <c r="E9" s="8"/>
      <c r="F9" s="8"/>
      <c r="G9" s="13"/>
      <c r="H9" s="13"/>
      <c r="I9" s="13"/>
      <c r="J9" s="13"/>
      <c r="K9" s="13"/>
      <c r="L9" s="13"/>
      <c r="M9" s="13"/>
      <c r="N9" s="13"/>
      <c r="O9" s="13"/>
      <c r="P9" s="13"/>
      <c r="Q9" s="13"/>
      <c r="R9" s="13"/>
      <c r="S9" s="13"/>
      <c r="T9" s="13"/>
    </row>
    <row r="10" spans="1:20" s="12" customFormat="1" ht="18.75" x14ac:dyDescent="0.2">
      <c r="A10" s="320" t="s">
        <v>9</v>
      </c>
      <c r="B10" s="320"/>
      <c r="C10" s="32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21" t="s">
        <v>580</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0" t="s">
        <v>8</v>
      </c>
      <c r="B13" s="320"/>
      <c r="C13" s="32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7.25" customHeight="1" x14ac:dyDescent="0.2">
      <c r="A15" s="321" t="s">
        <v>675</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0" t="s">
        <v>7</v>
      </c>
      <c r="B16" s="320"/>
      <c r="C16" s="32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1" t="s">
        <v>485</v>
      </c>
      <c r="B18" s="322"/>
      <c r="C18" s="32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502</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503</v>
      </c>
      <c r="D23" s="29"/>
      <c r="E23" s="29"/>
      <c r="F23" s="29"/>
      <c r="G23" s="28"/>
      <c r="H23" s="28"/>
      <c r="I23" s="28"/>
      <c r="J23" s="28"/>
      <c r="K23" s="28"/>
      <c r="L23" s="28"/>
      <c r="M23" s="28"/>
      <c r="N23" s="28"/>
      <c r="O23" s="28"/>
      <c r="P23" s="28"/>
      <c r="Q23" s="28"/>
      <c r="R23" s="27"/>
      <c r="S23" s="27"/>
      <c r="T23" s="27"/>
    </row>
    <row r="24" spans="1:20" s="3" customFormat="1" ht="24" customHeight="1" x14ac:dyDescent="0.2">
      <c r="A24" s="316"/>
      <c r="B24" s="317"/>
      <c r="C24" s="31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433</v>
      </c>
      <c r="C25" s="136" t="s">
        <v>530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36" t="s">
        <v>665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4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434</v>
      </c>
      <c r="C28" s="136" t="s">
        <v>501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435</v>
      </c>
      <c r="C29" s="136" t="s">
        <v>501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436</v>
      </c>
      <c r="C30" s="136" t="s">
        <v>501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437</v>
      </c>
      <c r="C31" s="136" t="s">
        <v>501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438</v>
      </c>
      <c r="C32" s="136" t="s">
        <v>501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439</v>
      </c>
      <c r="C33" s="36" t="s">
        <v>508</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501</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73</v>
      </c>
      <c r="C35" s="36" t="s">
        <v>501</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501</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36" t="s">
        <v>581</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239</v>
      </c>
      <c r="C38" s="36" t="s">
        <v>501</v>
      </c>
      <c r="D38" s="23"/>
      <c r="E38" s="23"/>
      <c r="F38" s="23"/>
      <c r="G38" s="23"/>
      <c r="H38" s="23"/>
      <c r="I38" s="23"/>
      <c r="J38" s="23"/>
      <c r="K38" s="23"/>
      <c r="L38" s="23"/>
      <c r="M38" s="23"/>
      <c r="N38" s="23"/>
      <c r="O38" s="23"/>
      <c r="P38" s="23"/>
      <c r="Q38" s="23"/>
      <c r="R38" s="23"/>
      <c r="S38" s="23"/>
      <c r="T38" s="23"/>
    </row>
    <row r="39" spans="1:20" ht="23.25" customHeight="1" x14ac:dyDescent="0.25">
      <c r="A39" s="316"/>
      <c r="B39" s="317"/>
      <c r="C39" s="318"/>
      <c r="D39" s="23"/>
      <c r="E39" s="23"/>
      <c r="F39" s="23"/>
      <c r="G39" s="23"/>
      <c r="H39" s="23"/>
      <c r="I39" s="23"/>
      <c r="J39" s="23"/>
      <c r="K39" s="23"/>
      <c r="L39" s="23"/>
      <c r="M39" s="23"/>
      <c r="N39" s="23"/>
      <c r="O39" s="23"/>
      <c r="P39" s="23"/>
      <c r="Q39" s="23"/>
      <c r="R39" s="23"/>
      <c r="S39" s="23"/>
      <c r="T39" s="23"/>
    </row>
    <row r="40" spans="1:20" ht="63" x14ac:dyDescent="0.25">
      <c r="A40" s="24" t="s">
        <v>445</v>
      </c>
      <c r="B40" s="39" t="s">
        <v>496</v>
      </c>
      <c r="C40" s="245" t="s">
        <v>582</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480</v>
      </c>
      <c r="C41" s="150" t="s">
        <v>531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495</v>
      </c>
      <c r="C42" s="150" t="s">
        <v>531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150" t="s">
        <v>531</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486</v>
      </c>
      <c r="C44" s="150">
        <v>0</v>
      </c>
      <c r="D44" s="23"/>
      <c r="E44" s="23"/>
      <c r="F44" s="23"/>
      <c r="G44" s="23"/>
      <c r="H44" s="23"/>
      <c r="I44" s="23"/>
      <c r="J44" s="23"/>
      <c r="K44" s="23"/>
      <c r="L44" s="23"/>
      <c r="M44" s="23"/>
      <c r="N44" s="23"/>
      <c r="O44" s="23"/>
      <c r="P44" s="23"/>
      <c r="Q44" s="23"/>
      <c r="R44" s="23"/>
      <c r="S44" s="23"/>
      <c r="T44" s="23"/>
    </row>
    <row r="45" spans="1:20" ht="120" customHeight="1" x14ac:dyDescent="0.25">
      <c r="A45" s="24" t="s">
        <v>481</v>
      </c>
      <c r="B45" s="39" t="s">
        <v>487</v>
      </c>
      <c r="C45" s="150" t="s">
        <v>531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488</v>
      </c>
      <c r="C46" s="150" t="s">
        <v>531</v>
      </c>
      <c r="D46" s="23"/>
      <c r="E46" s="23"/>
      <c r="F46" s="23"/>
      <c r="G46" s="23"/>
      <c r="H46" s="23"/>
      <c r="I46" s="23"/>
      <c r="J46" s="23"/>
      <c r="K46" s="23"/>
      <c r="L46" s="23"/>
      <c r="M46" s="23"/>
      <c r="N46" s="23"/>
      <c r="O46" s="23"/>
      <c r="P46" s="23"/>
      <c r="Q46" s="23"/>
      <c r="R46" s="23"/>
      <c r="S46" s="23"/>
      <c r="T46" s="23"/>
    </row>
    <row r="47" spans="1:20" ht="18.75" customHeight="1" x14ac:dyDescent="0.25">
      <c r="A47" s="316"/>
      <c r="B47" s="317"/>
      <c r="C47" s="318"/>
      <c r="D47" s="23"/>
      <c r="E47" s="23"/>
      <c r="F47" s="23"/>
      <c r="G47" s="23"/>
      <c r="H47" s="23"/>
      <c r="I47" s="23"/>
      <c r="J47" s="23"/>
      <c r="K47" s="23"/>
      <c r="L47" s="23"/>
      <c r="M47" s="23"/>
      <c r="N47" s="23"/>
      <c r="O47" s="23"/>
      <c r="P47" s="23"/>
      <c r="Q47" s="23"/>
      <c r="R47" s="23"/>
      <c r="S47" s="23"/>
      <c r="T47" s="23"/>
    </row>
    <row r="48" spans="1:20" ht="75.75" customHeight="1" x14ac:dyDescent="0.25">
      <c r="A48" s="24" t="s">
        <v>482</v>
      </c>
      <c r="B48" s="39" t="s">
        <v>672</v>
      </c>
      <c r="C48" s="245">
        <f>'6.2. Паспорт фин осв ввод'!AF24</f>
        <v>0</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673</v>
      </c>
      <c r="C49" s="245">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K_TP3300.AS.0021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1" t="s">
        <v>460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9" t="s">
        <v>452</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373</v>
      </c>
      <c r="R20" s="42" t="s">
        <v>374</v>
      </c>
      <c r="S20" s="329"/>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453</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3"/>
      <c r="B29" s="45" t="s">
        <v>370</v>
      </c>
      <c r="C29" s="45"/>
      <c r="D29" s="45"/>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'2. паспорт  ТП'!A4:S4</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K_TP3300.AS.0021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47"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2" t="s">
        <v>465</v>
      </c>
      <c r="B19" s="322"/>
      <c r="C19" s="322"/>
      <c r="D19" s="322"/>
      <c r="E19" s="322"/>
      <c r="F19" s="322"/>
      <c r="G19" s="322"/>
      <c r="H19" s="322"/>
      <c r="I19" s="322"/>
      <c r="J19" s="322"/>
      <c r="K19" s="322"/>
      <c r="L19" s="322"/>
      <c r="M19" s="322"/>
      <c r="N19" s="322"/>
      <c r="O19" s="322"/>
      <c r="P19" s="322"/>
      <c r="Q19" s="322"/>
      <c r="R19" s="322"/>
      <c r="S19" s="322"/>
      <c r="T19" s="322"/>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230</v>
      </c>
      <c r="C21" s="335"/>
      <c r="D21" s="338" t="s">
        <v>131</v>
      </c>
      <c r="E21" s="334" t="s">
        <v>493</v>
      </c>
      <c r="F21" s="335"/>
      <c r="G21" s="334" t="s">
        <v>280</v>
      </c>
      <c r="H21" s="335"/>
      <c r="I21" s="334" t="s">
        <v>130</v>
      </c>
      <c r="J21" s="335"/>
      <c r="K21" s="338" t="s">
        <v>129</v>
      </c>
      <c r="L21" s="334" t="s">
        <v>128</v>
      </c>
      <c r="M21" s="335"/>
      <c r="N21" s="334" t="s">
        <v>489</v>
      </c>
      <c r="O21" s="335"/>
      <c r="P21" s="338" t="s">
        <v>127</v>
      </c>
      <c r="Q21" s="344" t="s">
        <v>126</v>
      </c>
      <c r="R21" s="345"/>
      <c r="S21" s="344" t="s">
        <v>125</v>
      </c>
      <c r="T21" s="346"/>
    </row>
    <row r="22" spans="1:113" ht="204.75" customHeight="1" x14ac:dyDescent="0.25">
      <c r="A22" s="342"/>
      <c r="B22" s="336"/>
      <c r="C22" s="337"/>
      <c r="D22" s="340"/>
      <c r="E22" s="336"/>
      <c r="F22" s="337"/>
      <c r="G22" s="336"/>
      <c r="H22" s="337"/>
      <c r="I22" s="336"/>
      <c r="J22" s="337"/>
      <c r="K22" s="339"/>
      <c r="L22" s="336"/>
      <c r="M22" s="337"/>
      <c r="N22" s="336"/>
      <c r="O22" s="337"/>
      <c r="P22" s="339"/>
      <c r="Q22" s="88" t="s">
        <v>124</v>
      </c>
      <c r="R22" s="88" t="s">
        <v>464</v>
      </c>
      <c r="S22" s="88" t="s">
        <v>123</v>
      </c>
      <c r="T22" s="88" t="s">
        <v>122</v>
      </c>
    </row>
    <row r="23" spans="1:113" ht="51.75" customHeight="1" x14ac:dyDescent="0.25">
      <c r="A23" s="343"/>
      <c r="B23" s="123" t="s">
        <v>120</v>
      </c>
      <c r="C23" s="123" t="s">
        <v>121</v>
      </c>
      <c r="D23" s="339"/>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88" t="s">
        <v>120</v>
      </c>
      <c r="R23" s="88" t="s">
        <v>120</v>
      </c>
      <c r="S23" s="88" t="s">
        <v>120</v>
      </c>
      <c r="T23" s="88"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3" t="s">
        <v>497</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'3.1. паспорт Техсостояние ПС'!A6:T6</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'1. паспорт местоположение'!A12:C12</f>
        <v>K_TP3300.AS.0021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467</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47.25" customHeight="1" x14ac:dyDescent="0.25">
      <c r="A21" s="353" t="s">
        <v>6</v>
      </c>
      <c r="B21" s="349" t="s">
        <v>473</v>
      </c>
      <c r="C21" s="350"/>
      <c r="D21" s="349" t="s">
        <v>475</v>
      </c>
      <c r="E21" s="350"/>
      <c r="F21" s="344" t="s">
        <v>103</v>
      </c>
      <c r="G21" s="346"/>
      <c r="H21" s="346"/>
      <c r="I21" s="345"/>
      <c r="J21" s="353" t="s">
        <v>476</v>
      </c>
      <c r="K21" s="349" t="s">
        <v>477</v>
      </c>
      <c r="L21" s="350"/>
      <c r="M21" s="349" t="s">
        <v>478</v>
      </c>
      <c r="N21" s="350"/>
      <c r="O21" s="349" t="s">
        <v>466</v>
      </c>
      <c r="P21" s="350"/>
      <c r="Q21" s="349" t="s">
        <v>136</v>
      </c>
      <c r="R21" s="350"/>
      <c r="S21" s="353" t="s">
        <v>135</v>
      </c>
      <c r="T21" s="353" t="s">
        <v>479</v>
      </c>
      <c r="U21" s="353" t="s">
        <v>474</v>
      </c>
      <c r="V21" s="349" t="s">
        <v>134</v>
      </c>
      <c r="W21" s="350"/>
      <c r="X21" s="344" t="s">
        <v>126</v>
      </c>
      <c r="Y21" s="346"/>
      <c r="Z21" s="344" t="s">
        <v>125</v>
      </c>
      <c r="AA21" s="346"/>
    </row>
    <row r="22" spans="1:27" ht="216" customHeight="1" x14ac:dyDescent="0.25">
      <c r="A22" s="356"/>
      <c r="B22" s="351"/>
      <c r="C22" s="352"/>
      <c r="D22" s="351"/>
      <c r="E22" s="352"/>
      <c r="F22" s="344" t="s">
        <v>133</v>
      </c>
      <c r="G22" s="345"/>
      <c r="H22" s="344" t="s">
        <v>132</v>
      </c>
      <c r="I22" s="345"/>
      <c r="J22" s="354"/>
      <c r="K22" s="351"/>
      <c r="L22" s="352"/>
      <c r="M22" s="351"/>
      <c r="N22" s="352"/>
      <c r="O22" s="351"/>
      <c r="P22" s="352"/>
      <c r="Q22" s="351"/>
      <c r="R22" s="352"/>
      <c r="S22" s="354"/>
      <c r="T22" s="354"/>
      <c r="U22" s="354"/>
      <c r="V22" s="351"/>
      <c r="W22" s="352"/>
      <c r="X22" s="88" t="s">
        <v>124</v>
      </c>
      <c r="Y22" s="88" t="s">
        <v>464</v>
      </c>
      <c r="Z22" s="88" t="s">
        <v>123</v>
      </c>
      <c r="AA22" s="88" t="s">
        <v>122</v>
      </c>
    </row>
    <row r="23" spans="1:27" ht="60" customHeight="1" x14ac:dyDescent="0.25">
      <c r="A23" s="354"/>
      <c r="B23" s="121" t="s">
        <v>120</v>
      </c>
      <c r="C23" s="12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8"/>
      <c r="R25" s="96"/>
      <c r="S25" s="97"/>
      <c r="T25" s="97"/>
      <c r="U25" s="97"/>
      <c r="V25" s="139"/>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2022 год</v>
      </c>
      <c r="B5" s="319"/>
      <c r="C5" s="31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K_TP3300.AS.0021</v>
      </c>
      <c r="B12" s="324"/>
      <c r="C12" s="324"/>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1"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1" t="s">
        <v>459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9" customHeight="1" x14ac:dyDescent="0.2">
      <c r="A22" s="24" t="s">
        <v>66</v>
      </c>
      <c r="B22" s="30" t="s">
        <v>471</v>
      </c>
      <c r="C22" s="154" t="s">
        <v>621</v>
      </c>
      <c r="D22" s="29"/>
      <c r="E22" s="29"/>
      <c r="F22" s="28"/>
      <c r="G22" s="28"/>
      <c r="H22" s="28"/>
      <c r="I22" s="28"/>
      <c r="J22" s="28"/>
      <c r="K22" s="28"/>
      <c r="L22" s="28"/>
      <c r="M22" s="28"/>
      <c r="N22" s="28"/>
      <c r="O22" s="28"/>
      <c r="P22" s="28"/>
      <c r="Q22" s="27"/>
      <c r="R22" s="27"/>
      <c r="S22" s="27"/>
      <c r="T22" s="27"/>
      <c r="U22" s="27"/>
    </row>
    <row r="23" spans="1:21" ht="108.95" customHeight="1" x14ac:dyDescent="0.25">
      <c r="A23" s="24" t="s">
        <v>64</v>
      </c>
      <c r="B23" s="26" t="s">
        <v>61</v>
      </c>
      <c r="C23" s="154"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154" t="s">
        <v>624</v>
      </c>
      <c r="D24" s="23"/>
      <c r="E24" s="23"/>
      <c r="F24" s="23"/>
      <c r="G24" s="23"/>
      <c r="H24" s="23"/>
      <c r="I24" s="23"/>
      <c r="J24" s="23"/>
      <c r="K24" s="23"/>
      <c r="L24" s="23"/>
      <c r="M24" s="23"/>
      <c r="N24" s="23"/>
      <c r="O24" s="23"/>
      <c r="P24" s="23"/>
      <c r="Q24" s="23"/>
      <c r="R24" s="23"/>
      <c r="S24" s="23"/>
      <c r="T24" s="23"/>
      <c r="U24" s="23"/>
    </row>
    <row r="25" spans="1:21" ht="306" customHeight="1" x14ac:dyDescent="0.25">
      <c r="A25" s="24" t="s">
        <v>62</v>
      </c>
      <c r="B25" s="26" t="s">
        <v>492</v>
      </c>
      <c r="C25" s="245" t="s">
        <v>674</v>
      </c>
      <c r="D25" s="23"/>
      <c r="E25" s="15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532</v>
      </c>
      <c r="D26" s="23"/>
      <c r="E26" s="23"/>
      <c r="F26" s="23"/>
      <c r="G26" s="23"/>
      <c r="H26" s="23"/>
      <c r="I26" s="23"/>
      <c r="J26" s="23"/>
      <c r="K26" s="23"/>
      <c r="L26" s="23"/>
      <c r="M26" s="23"/>
      <c r="N26" s="23"/>
      <c r="O26" s="23"/>
      <c r="P26" s="23"/>
      <c r="Q26" s="23"/>
      <c r="R26" s="23"/>
      <c r="S26" s="23"/>
      <c r="T26" s="23"/>
      <c r="U26" s="23"/>
    </row>
    <row r="27" spans="1:21" ht="243.75" customHeight="1" x14ac:dyDescent="0.25">
      <c r="A27" s="24" t="s">
        <v>59</v>
      </c>
      <c r="B27" s="26" t="s">
        <v>472</v>
      </c>
      <c r="C27" s="281" t="s">
        <v>623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9" t="str">
        <f>'3.3 паспорт описание'!A5:C5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8"/>
      <c r="AB6" s="11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8"/>
      <c r="AB7" s="118"/>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9"/>
      <c r="AB8" s="119"/>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0"/>
      <c r="AB9" s="12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8"/>
      <c r="AB10" s="118"/>
    </row>
    <row r="11" spans="1:28" x14ac:dyDescent="0.25">
      <c r="A11" s="364" t="str">
        <f>'1. паспорт местоположение'!A12:C12</f>
        <v>K_TP3300.AS.0021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9"/>
      <c r="AB11" s="119"/>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0"/>
      <c r="AB12" s="12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9"/>
      <c r="AB14" s="119"/>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0"/>
      <c r="AB15" s="120"/>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9"/>
      <c r="AB16" s="12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9"/>
      <c r="AB17" s="12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9"/>
      <c r="AB18" s="12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9"/>
      <c r="AB19" s="12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490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499</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2">
        <v>11</v>
      </c>
      <c r="L25" s="86">
        <v>12</v>
      </c>
      <c r="M25" s="132">
        <v>13</v>
      </c>
      <c r="N25" s="86">
        <v>14</v>
      </c>
      <c r="O25" s="132">
        <v>15</v>
      </c>
      <c r="P25" s="86">
        <v>16</v>
      </c>
      <c r="Q25" s="132">
        <v>17</v>
      </c>
      <c r="R25" s="86">
        <v>18</v>
      </c>
      <c r="S25" s="132">
        <v>19</v>
      </c>
      <c r="T25" s="86">
        <v>20</v>
      </c>
      <c r="U25" s="132">
        <v>21</v>
      </c>
      <c r="V25" s="86">
        <v>22</v>
      </c>
      <c r="W25" s="132">
        <v>23</v>
      </c>
      <c r="X25" s="86">
        <v>24</v>
      </c>
      <c r="Y25" s="132">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'3.4. Паспорт надежность'!A4:Z4</f>
        <v>Год раскрытия информации: 2022 год</v>
      </c>
      <c r="B5" s="319"/>
      <c r="C5" s="319"/>
      <c r="D5" s="319"/>
      <c r="E5" s="319"/>
      <c r="F5" s="319"/>
      <c r="G5" s="319"/>
      <c r="H5" s="319"/>
      <c r="I5" s="319"/>
      <c r="J5" s="319"/>
      <c r="K5" s="319"/>
      <c r="L5" s="319"/>
      <c r="M5" s="319"/>
      <c r="N5" s="319"/>
      <c r="O5" s="31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K_TP3300.AS.0021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47"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468</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6" t="s">
        <v>87</v>
      </c>
      <c r="F19" s="367"/>
      <c r="G19" s="367"/>
      <c r="H19" s="367"/>
      <c r="I19" s="368"/>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4"/>
  <sheetViews>
    <sheetView view="pageBreakPreview" zoomScale="70" zoomScaleNormal="100" zoomScaleSheetLayoutView="70" zoomScalePageLayoutView="50" workbookViewId="0">
      <selection activeCell="A10" sqref="A10:F10"/>
    </sheetView>
  </sheetViews>
  <sheetFormatPr defaultColWidth="9.140625" defaultRowHeight="15.75" outlineLevelRow="1" x14ac:dyDescent="0.25"/>
  <cols>
    <col min="1" max="1" width="61.7109375" style="155" customWidth="1"/>
    <col min="2" max="2" width="23.42578125" style="155" customWidth="1"/>
    <col min="3" max="3" width="21.28515625" style="155" customWidth="1"/>
    <col min="4" max="4" width="22.140625" style="155" customWidth="1"/>
    <col min="5" max="5" width="20.28515625" style="155" customWidth="1"/>
    <col min="6" max="6" width="18.140625" style="155" customWidth="1"/>
    <col min="7" max="12" width="16.7109375" style="155" customWidth="1"/>
    <col min="13" max="13" width="16.7109375" style="156" customWidth="1"/>
    <col min="14" max="21" width="16.7109375" style="155" customWidth="1"/>
    <col min="22" max="23" width="15.42578125" style="155" bestFit="1" customWidth="1"/>
    <col min="24" max="32" width="17.85546875" style="155" customWidth="1"/>
    <col min="33" max="16384" width="9.140625" style="155"/>
  </cols>
  <sheetData>
    <row r="1" spans="1:28" s="12" customFormat="1" ht="18.75" customHeight="1" x14ac:dyDescent="0.2">
      <c r="A1" s="18"/>
      <c r="B1" s="18"/>
      <c r="F1" s="38" t="s">
        <v>70</v>
      </c>
    </row>
    <row r="2" spans="1:28" s="12" customFormat="1" ht="18.75" customHeight="1" x14ac:dyDescent="0.3">
      <c r="A2" s="18"/>
      <c r="B2" s="18"/>
      <c r="F2" s="15" t="s">
        <v>11</v>
      </c>
    </row>
    <row r="3" spans="1:28" s="12" customFormat="1" ht="18.75" x14ac:dyDescent="0.3">
      <c r="A3" s="17"/>
      <c r="B3" s="17"/>
      <c r="F3" s="15" t="s">
        <v>69</v>
      </c>
    </row>
    <row r="4" spans="1:28" s="12" customFormat="1" ht="18.75" x14ac:dyDescent="0.3">
      <c r="A4" s="17"/>
      <c r="B4" s="17"/>
      <c r="L4" s="15"/>
    </row>
    <row r="5" spans="1:28" s="12" customFormat="1" x14ac:dyDescent="0.2">
      <c r="A5" s="319" t="str">
        <f>'3.4. Паспорт надежность'!A4:Z4</f>
        <v>Год раскрытия информации: 2022 год</v>
      </c>
      <c r="B5" s="319"/>
      <c r="C5" s="319"/>
      <c r="D5" s="319"/>
      <c r="E5" s="319"/>
      <c r="F5" s="319"/>
      <c r="G5" s="128"/>
      <c r="H5" s="128"/>
      <c r="I5" s="128"/>
      <c r="J5" s="128"/>
      <c r="K5" s="128"/>
      <c r="L5" s="128"/>
      <c r="M5" s="128"/>
      <c r="N5" s="128"/>
      <c r="O5" s="128"/>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3" t="s">
        <v>10</v>
      </c>
      <c r="B7" s="323"/>
      <c r="C7" s="323"/>
      <c r="D7" s="323"/>
      <c r="E7" s="323"/>
      <c r="F7" s="323"/>
      <c r="G7" s="118"/>
      <c r="H7" s="118"/>
      <c r="I7" s="118"/>
      <c r="J7" s="118"/>
      <c r="K7" s="118"/>
      <c r="L7" s="118"/>
      <c r="M7" s="118"/>
      <c r="N7" s="118"/>
      <c r="O7" s="118"/>
      <c r="P7" s="118"/>
      <c r="Q7" s="118"/>
      <c r="R7" s="118"/>
      <c r="S7" s="118"/>
      <c r="T7" s="118"/>
      <c r="U7" s="118"/>
      <c r="V7" s="118"/>
      <c r="W7" s="118"/>
      <c r="X7" s="118"/>
      <c r="Y7" s="118"/>
      <c r="Z7" s="118"/>
    </row>
    <row r="8" spans="1:28" s="12" customFormat="1" ht="18.75" x14ac:dyDescent="0.2">
      <c r="A8" s="118"/>
      <c r="B8" s="118"/>
      <c r="C8" s="118"/>
      <c r="D8" s="118"/>
      <c r="E8" s="118"/>
      <c r="F8" s="118"/>
      <c r="G8" s="118"/>
      <c r="H8" s="118"/>
      <c r="I8" s="118"/>
      <c r="J8" s="118"/>
      <c r="K8" s="118"/>
      <c r="L8" s="118"/>
      <c r="M8" s="118"/>
      <c r="N8" s="118"/>
      <c r="O8" s="118"/>
      <c r="P8" s="118"/>
      <c r="Q8" s="118"/>
      <c r="R8" s="118"/>
      <c r="S8" s="118"/>
      <c r="T8" s="118"/>
      <c r="U8" s="118"/>
      <c r="V8" s="118"/>
      <c r="W8" s="118"/>
      <c r="X8" s="118"/>
      <c r="Y8" s="118"/>
      <c r="Z8" s="118"/>
    </row>
    <row r="9" spans="1:28" s="12" customFormat="1" ht="18.75" x14ac:dyDescent="0.2">
      <c r="A9" s="326" t="str">
        <f>'1. паспорт местоположение'!A9:C9</f>
        <v>АО "Россети Тюмень"</v>
      </c>
      <c r="B9" s="326"/>
      <c r="C9" s="326"/>
      <c r="D9" s="326"/>
      <c r="E9" s="326"/>
      <c r="F9" s="326"/>
      <c r="G9" s="305"/>
      <c r="H9" s="305"/>
      <c r="I9" s="305"/>
      <c r="J9" s="305"/>
      <c r="K9" s="305"/>
      <c r="L9" s="305"/>
      <c r="M9" s="305"/>
      <c r="N9" s="305"/>
      <c r="O9" s="305"/>
      <c r="P9" s="118"/>
      <c r="Q9" s="118"/>
      <c r="R9" s="118"/>
      <c r="S9" s="118"/>
      <c r="T9" s="118"/>
      <c r="U9" s="118"/>
      <c r="V9" s="118"/>
      <c r="W9" s="118"/>
      <c r="X9" s="118"/>
      <c r="Y9" s="118"/>
      <c r="Z9" s="118"/>
    </row>
    <row r="10" spans="1:28" s="12" customFormat="1" ht="18.75" x14ac:dyDescent="0.2">
      <c r="A10" s="320" t="s">
        <v>9</v>
      </c>
      <c r="B10" s="320"/>
      <c r="C10" s="320"/>
      <c r="D10" s="320"/>
      <c r="E10" s="320"/>
      <c r="F10" s="320"/>
      <c r="G10" s="120"/>
      <c r="H10" s="120"/>
      <c r="I10" s="120"/>
      <c r="J10" s="120"/>
      <c r="K10" s="120"/>
      <c r="L10" s="120"/>
      <c r="M10" s="120"/>
      <c r="N10" s="120"/>
      <c r="O10" s="120"/>
      <c r="P10" s="118"/>
      <c r="Q10" s="118"/>
      <c r="R10" s="118"/>
      <c r="S10" s="118"/>
      <c r="T10" s="118"/>
      <c r="U10" s="118"/>
      <c r="V10" s="118"/>
      <c r="W10" s="118"/>
      <c r="X10" s="118"/>
      <c r="Y10" s="118"/>
      <c r="Z10" s="118"/>
    </row>
    <row r="11" spans="1:28" s="12" customFormat="1" ht="18.75" x14ac:dyDescent="0.2">
      <c r="A11" s="118"/>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row>
    <row r="12" spans="1:28" s="12" customFormat="1" ht="18.75" x14ac:dyDescent="0.2">
      <c r="A12" s="326" t="str">
        <f>'1. паспорт местоположение'!A12:C12</f>
        <v>K_TP3300.AS.0021</v>
      </c>
      <c r="B12" s="326"/>
      <c r="C12" s="326"/>
      <c r="D12" s="326"/>
      <c r="E12" s="326"/>
      <c r="F12" s="326"/>
      <c r="G12" s="305"/>
      <c r="H12" s="305"/>
      <c r="I12" s="305"/>
      <c r="J12" s="305"/>
      <c r="K12" s="305"/>
      <c r="L12" s="305"/>
      <c r="M12" s="305"/>
      <c r="N12" s="305"/>
      <c r="O12" s="305"/>
      <c r="P12" s="118"/>
      <c r="Q12" s="118"/>
      <c r="R12" s="118"/>
      <c r="S12" s="118"/>
      <c r="T12" s="118"/>
      <c r="U12" s="118"/>
      <c r="V12" s="118"/>
      <c r="W12" s="118"/>
      <c r="X12" s="118"/>
      <c r="Y12" s="118"/>
      <c r="Z12" s="118"/>
    </row>
    <row r="13" spans="1:28" s="12" customFormat="1" ht="18.75" x14ac:dyDescent="0.2">
      <c r="A13" s="320" t="s">
        <v>8</v>
      </c>
      <c r="B13" s="320"/>
      <c r="C13" s="320"/>
      <c r="D13" s="320"/>
      <c r="E13" s="320"/>
      <c r="F13" s="320"/>
      <c r="G13" s="120"/>
      <c r="H13" s="120"/>
      <c r="I13" s="120"/>
      <c r="J13" s="120"/>
      <c r="K13" s="120"/>
      <c r="L13" s="120"/>
      <c r="M13" s="120"/>
      <c r="N13" s="120"/>
      <c r="O13" s="120"/>
      <c r="P13" s="118"/>
      <c r="Q13" s="118"/>
      <c r="R13" s="118"/>
      <c r="S13" s="118"/>
      <c r="T13" s="118"/>
      <c r="U13" s="118"/>
      <c r="V13" s="118"/>
      <c r="W13" s="118"/>
      <c r="X13" s="118"/>
      <c r="Y13" s="118"/>
      <c r="Z13" s="118"/>
    </row>
    <row r="14" spans="1:28" s="9" customFormat="1" ht="15.75" customHeight="1" x14ac:dyDescent="0.2">
      <c r="A14" s="11"/>
      <c r="B14" s="11"/>
      <c r="C14" s="11"/>
      <c r="D14" s="11"/>
      <c r="E14" s="11"/>
      <c r="F14" s="11"/>
      <c r="G14" s="11"/>
      <c r="H14" s="11"/>
      <c r="I14" s="11"/>
      <c r="J14" s="11"/>
      <c r="K14" s="11"/>
      <c r="L14" s="11"/>
      <c r="M14" s="11"/>
      <c r="N14" s="11"/>
      <c r="O14" s="11"/>
      <c r="P14" s="295"/>
      <c r="Q14" s="295"/>
      <c r="R14" s="295"/>
      <c r="S14" s="295"/>
      <c r="T14" s="295"/>
      <c r="U14" s="295"/>
      <c r="V14" s="295"/>
      <c r="W14" s="295"/>
      <c r="X14" s="295"/>
      <c r="Y14" s="295"/>
      <c r="Z14" s="295"/>
    </row>
    <row r="15" spans="1:28" s="3" customFormat="1" ht="48" customHeight="1" x14ac:dyDescent="0.2">
      <c r="A15" s="347"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47"/>
      <c r="C15" s="347"/>
      <c r="D15" s="347"/>
      <c r="E15" s="347"/>
      <c r="F15" s="347"/>
      <c r="G15" s="306"/>
      <c r="H15" s="306"/>
      <c r="I15" s="306"/>
      <c r="J15" s="306"/>
      <c r="K15" s="306"/>
      <c r="L15" s="306"/>
      <c r="M15" s="306"/>
      <c r="N15" s="306"/>
      <c r="O15" s="306"/>
      <c r="P15" s="119"/>
      <c r="Q15" s="119"/>
      <c r="R15" s="119"/>
      <c r="S15" s="119"/>
      <c r="T15" s="119"/>
      <c r="U15" s="119"/>
      <c r="V15" s="119"/>
      <c r="W15" s="119"/>
      <c r="X15" s="119"/>
      <c r="Y15" s="119"/>
      <c r="Z15" s="119"/>
    </row>
    <row r="16" spans="1:28" s="3" customFormat="1" ht="15" customHeight="1" x14ac:dyDescent="0.2">
      <c r="A16" s="320" t="s">
        <v>7</v>
      </c>
      <c r="B16" s="320"/>
      <c r="C16" s="320"/>
      <c r="D16" s="320"/>
      <c r="E16" s="320"/>
      <c r="F16" s="320"/>
      <c r="G16" s="120"/>
      <c r="H16" s="120"/>
      <c r="I16" s="120"/>
      <c r="J16" s="120"/>
      <c r="K16" s="120"/>
      <c r="L16" s="120"/>
      <c r="M16" s="120"/>
      <c r="N16" s="120"/>
      <c r="O16" s="120"/>
      <c r="P16" s="120"/>
      <c r="Q16" s="120"/>
      <c r="R16" s="120"/>
      <c r="S16" s="120"/>
      <c r="T16" s="120"/>
      <c r="U16" s="120"/>
      <c r="V16" s="120"/>
      <c r="W16" s="120"/>
      <c r="X16" s="120"/>
      <c r="Y16" s="120"/>
      <c r="Z16" s="120"/>
    </row>
    <row r="17" spans="1:17" x14ac:dyDescent="0.25">
      <c r="A17" s="157"/>
      <c r="K17" s="158"/>
    </row>
    <row r="18" spans="1:17" ht="27.75" customHeight="1" x14ac:dyDescent="0.25">
      <c r="A18" s="369" t="s">
        <v>670</v>
      </c>
      <c r="B18" s="369"/>
      <c r="C18" s="369"/>
      <c r="D18" s="369"/>
      <c r="E18" s="369"/>
      <c r="F18" s="369"/>
      <c r="K18" s="159"/>
    </row>
    <row r="19" spans="1:17" x14ac:dyDescent="0.25">
      <c r="A19" s="157"/>
      <c r="B19" s="160"/>
      <c r="K19" s="158"/>
    </row>
    <row r="20" spans="1:17" x14ac:dyDescent="0.25">
      <c r="A20" s="157"/>
      <c r="C20" s="160"/>
      <c r="D20" s="160"/>
      <c r="E20" s="160"/>
      <c r="F20" s="160"/>
      <c r="G20" s="160"/>
      <c r="H20" s="160"/>
      <c r="I20" s="160"/>
      <c r="J20" s="160"/>
      <c r="K20" s="160"/>
      <c r="L20" s="160"/>
      <c r="M20" s="161"/>
      <c r="N20" s="160"/>
      <c r="O20" s="160"/>
      <c r="P20" s="160"/>
      <c r="Q20" s="160"/>
    </row>
    <row r="21" spans="1:17" x14ac:dyDescent="0.25">
      <c r="A21" s="157"/>
      <c r="C21" s="160"/>
      <c r="D21" s="160"/>
      <c r="E21" s="160"/>
      <c r="F21" s="160"/>
      <c r="G21" s="160"/>
      <c r="H21" s="160"/>
      <c r="I21" s="160"/>
      <c r="J21" s="160"/>
      <c r="K21" s="160"/>
      <c r="L21" s="160"/>
      <c r="M21" s="161"/>
      <c r="N21" s="160"/>
      <c r="O21" s="160"/>
      <c r="P21" s="160"/>
      <c r="Q21" s="160"/>
    </row>
    <row r="22" spans="1:17" x14ac:dyDescent="0.25">
      <c r="A22" s="157"/>
      <c r="C22" s="160"/>
      <c r="D22" s="160"/>
      <c r="E22" s="160"/>
      <c r="F22" s="160"/>
      <c r="G22" s="160"/>
      <c r="H22" s="160"/>
      <c r="I22" s="160"/>
      <c r="J22" s="160"/>
      <c r="K22" s="160"/>
      <c r="L22" s="160"/>
      <c r="M22" s="161"/>
      <c r="N22" s="160"/>
      <c r="O22" s="160"/>
      <c r="P22" s="160"/>
      <c r="Q22" s="160"/>
    </row>
    <row r="23" spans="1:17" x14ac:dyDescent="0.25">
      <c r="D23" s="157"/>
    </row>
    <row r="24" spans="1:17" ht="16.5" thickBot="1" x14ac:dyDescent="0.3">
      <c r="A24" s="162" t="s">
        <v>343</v>
      </c>
      <c r="B24" s="162" t="s">
        <v>1</v>
      </c>
      <c r="D24" s="163"/>
      <c r="E24" s="164"/>
      <c r="F24" s="164"/>
      <c r="G24" s="164"/>
      <c r="H24" s="164"/>
    </row>
    <row r="25" spans="1:17" x14ac:dyDescent="0.25">
      <c r="A25" s="165" t="s">
        <v>509</v>
      </c>
      <c r="B25" s="166">
        <f>1114.36*1000/1.2</f>
        <v>928633.33333333337</v>
      </c>
    </row>
    <row r="26" spans="1:17" x14ac:dyDescent="0.25">
      <c r="A26" s="167" t="s">
        <v>341</v>
      </c>
      <c r="B26" s="168"/>
    </row>
    <row r="27" spans="1:17" x14ac:dyDescent="0.25">
      <c r="A27" s="167" t="s">
        <v>339</v>
      </c>
      <c r="B27" s="168">
        <v>30</v>
      </c>
      <c r="D27" s="157" t="s">
        <v>342</v>
      </c>
      <c r="E27" s="169"/>
      <c r="F27" s="169"/>
    </row>
    <row r="28" spans="1:17" ht="16.5" thickBot="1" x14ac:dyDescent="0.3">
      <c r="A28" s="170" t="s">
        <v>337</v>
      </c>
      <c r="B28" s="171">
        <v>1</v>
      </c>
      <c r="D28" s="371" t="s">
        <v>340</v>
      </c>
      <c r="E28" s="371"/>
      <c r="F28" s="172">
        <f>SUM(B95:Q95)</f>
        <v>4.569677623765267E-2</v>
      </c>
      <c r="K28" s="173"/>
      <c r="N28" s="174"/>
    </row>
    <row r="29" spans="1:17" x14ac:dyDescent="0.25">
      <c r="A29" s="165" t="s">
        <v>336</v>
      </c>
      <c r="B29" s="175">
        <f>-C66</f>
        <v>104062633.69085993</v>
      </c>
      <c r="D29" s="371" t="s">
        <v>338</v>
      </c>
      <c r="E29" s="371"/>
      <c r="F29" s="172">
        <f>IF(SUM(B96:Q96)=0,"не окупается",SUM(B96:Q96))</f>
        <v>5.1865841029735793E-2</v>
      </c>
      <c r="K29" s="173"/>
    </row>
    <row r="30" spans="1:17" x14ac:dyDescent="0.25">
      <c r="A30" s="167" t="s">
        <v>510</v>
      </c>
      <c r="B30" s="176">
        <v>10</v>
      </c>
      <c r="D30" s="371" t="s">
        <v>511</v>
      </c>
      <c r="E30" s="371"/>
      <c r="F30" s="177">
        <f>AF93</f>
        <v>324733671.12081283</v>
      </c>
      <c r="K30" s="173"/>
    </row>
    <row r="31" spans="1:17" x14ac:dyDescent="0.25">
      <c r="A31" s="167" t="s">
        <v>335</v>
      </c>
      <c r="B31" s="176">
        <v>10</v>
      </c>
      <c r="D31" s="371" t="s">
        <v>512</v>
      </c>
      <c r="E31" s="371"/>
      <c r="F31" s="244" t="str">
        <f>IF(F30&gt;0,"да","нет")</f>
        <v>да</v>
      </c>
      <c r="K31" s="173"/>
    </row>
    <row r="32" spans="1:17" x14ac:dyDescent="0.25">
      <c r="A32" s="167" t="s">
        <v>314</v>
      </c>
      <c r="B32" s="176">
        <f>-C67</f>
        <v>0</v>
      </c>
    </row>
    <row r="33" spans="1:32" x14ac:dyDescent="0.25">
      <c r="A33" s="167" t="s">
        <v>334</v>
      </c>
      <c r="B33" s="176">
        <v>1</v>
      </c>
    </row>
    <row r="34" spans="1:32" x14ac:dyDescent="0.25">
      <c r="A34" s="167" t="s">
        <v>333</v>
      </c>
      <c r="B34" s="176">
        <v>1</v>
      </c>
    </row>
    <row r="35" spans="1:32" x14ac:dyDescent="0.25">
      <c r="A35" s="178" t="s">
        <v>513</v>
      </c>
      <c r="B35" s="179"/>
    </row>
    <row r="36" spans="1:32" ht="16.5" thickBot="1" x14ac:dyDescent="0.3">
      <c r="A36" s="170" t="s">
        <v>307</v>
      </c>
      <c r="B36" s="180">
        <v>0.2</v>
      </c>
    </row>
    <row r="37" spans="1:32" x14ac:dyDescent="0.25">
      <c r="A37" s="165" t="s">
        <v>514</v>
      </c>
      <c r="B37" s="175">
        <v>0</v>
      </c>
    </row>
    <row r="38" spans="1:32" x14ac:dyDescent="0.25">
      <c r="A38" s="167" t="s">
        <v>332</v>
      </c>
      <c r="B38" s="176"/>
    </row>
    <row r="39" spans="1:32" ht="16.5" thickBot="1" x14ac:dyDescent="0.3">
      <c r="A39" s="178" t="s">
        <v>331</v>
      </c>
      <c r="B39" s="181">
        <v>0</v>
      </c>
    </row>
    <row r="40" spans="1:32" x14ac:dyDescent="0.25">
      <c r="A40" s="182" t="s">
        <v>515</v>
      </c>
      <c r="B40" s="183">
        <v>0</v>
      </c>
    </row>
    <row r="41" spans="1:32" x14ac:dyDescent="0.25">
      <c r="A41" s="184" t="s">
        <v>330</v>
      </c>
      <c r="B41" s="185">
        <v>0</v>
      </c>
    </row>
    <row r="42" spans="1:32" x14ac:dyDescent="0.25">
      <c r="A42" s="184" t="s">
        <v>329</v>
      </c>
      <c r="B42" s="186">
        <v>0</v>
      </c>
    </row>
    <row r="43" spans="1:32" x14ac:dyDescent="0.25">
      <c r="A43" s="184" t="s">
        <v>328</v>
      </c>
      <c r="B43" s="186">
        <v>0</v>
      </c>
    </row>
    <row r="44" spans="1:32" x14ac:dyDescent="0.25">
      <c r="A44" s="184" t="s">
        <v>327</v>
      </c>
      <c r="B44" s="186">
        <v>0.13500000000000001</v>
      </c>
    </row>
    <row r="45" spans="1:32" x14ac:dyDescent="0.25">
      <c r="A45" s="184" t="s">
        <v>326</v>
      </c>
      <c r="B45" s="186">
        <f>1-B43</f>
        <v>1</v>
      </c>
    </row>
    <row r="46" spans="1:32" ht="16.5" thickBot="1" x14ac:dyDescent="0.3">
      <c r="A46" s="187" t="s">
        <v>516</v>
      </c>
      <c r="B46" s="188">
        <f>B45*B44+B43*B42*(1-B36)</f>
        <v>0.13500000000000001</v>
      </c>
    </row>
    <row r="47" spans="1:32" ht="31.5" x14ac:dyDescent="0.25">
      <c r="A47" s="189" t="s">
        <v>325</v>
      </c>
      <c r="B47" s="190" t="s">
        <v>535</v>
      </c>
      <c r="C47" s="191">
        <v>2022</v>
      </c>
      <c r="D47" s="192">
        <f>C47+1</f>
        <v>2023</v>
      </c>
      <c r="E47" s="192">
        <f t="shared" ref="E47:AF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row>
    <row r="48" spans="1:32" outlineLevel="1" x14ac:dyDescent="0.25">
      <c r="A48" s="194" t="s">
        <v>324</v>
      </c>
      <c r="B48" s="195">
        <v>0.04</v>
      </c>
      <c r="C48" s="195">
        <v>0.04</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f>AE48</f>
        <v>0.04</v>
      </c>
    </row>
    <row r="49" spans="1:32" outlineLevel="1" x14ac:dyDescent="0.25">
      <c r="A49" s="194" t="s">
        <v>323</v>
      </c>
      <c r="B49" s="195">
        <f>B48</f>
        <v>0.04</v>
      </c>
      <c r="C49" s="195">
        <f>(1+B49)*(1+C48)-1</f>
        <v>8.1600000000000117E-2</v>
      </c>
      <c r="D49" s="195">
        <f>(1+C49)*(1+D48)-1</f>
        <v>0.12486400000000009</v>
      </c>
      <c r="E49" s="195">
        <f t="shared" ref="E49:AF49" si="1">(1+D49)*(1+E48)-1</f>
        <v>0.16985856000000021</v>
      </c>
      <c r="F49" s="195">
        <f t="shared" si="1"/>
        <v>0.21665290240000035</v>
      </c>
      <c r="G49" s="195">
        <f t="shared" si="1"/>
        <v>0.26531901849600037</v>
      </c>
      <c r="H49" s="195">
        <f t="shared" si="1"/>
        <v>0.31593177923584048</v>
      </c>
      <c r="I49" s="195">
        <f t="shared" si="1"/>
        <v>0.3685690504052741</v>
      </c>
      <c r="J49" s="195">
        <f t="shared" si="1"/>
        <v>0.42331181242148519</v>
      </c>
      <c r="K49" s="195">
        <f t="shared" si="1"/>
        <v>0.48024428491834459</v>
      </c>
      <c r="L49" s="195">
        <f t="shared" si="1"/>
        <v>0.53945405631507848</v>
      </c>
      <c r="M49" s="196">
        <f t="shared" si="1"/>
        <v>0.60103221856768174</v>
      </c>
      <c r="N49" s="195">
        <f t="shared" si="1"/>
        <v>0.66507350731038906</v>
      </c>
      <c r="O49" s="195">
        <f t="shared" si="1"/>
        <v>0.73167644760280459</v>
      </c>
      <c r="P49" s="195">
        <f t="shared" si="1"/>
        <v>0.80094350550691673</v>
      </c>
      <c r="Q49" s="195">
        <f t="shared" si="1"/>
        <v>0.87298124572719349</v>
      </c>
      <c r="R49" s="195">
        <f t="shared" si="1"/>
        <v>0.94790049555628131</v>
      </c>
      <c r="S49" s="195">
        <f t="shared" si="1"/>
        <v>1.0258165153785326</v>
      </c>
      <c r="T49" s="195">
        <f>(1+S49)*(1+T48)-1</f>
        <v>1.1068491759936738</v>
      </c>
      <c r="U49" s="195">
        <f t="shared" si="1"/>
        <v>1.1911231430334208</v>
      </c>
      <c r="V49" s="195">
        <f t="shared" si="1"/>
        <v>1.2787680687547578</v>
      </c>
      <c r="W49" s="195">
        <f t="shared" si="1"/>
        <v>1.369918791504948</v>
      </c>
      <c r="X49" s="195">
        <f t="shared" si="1"/>
        <v>1.4647155431651462</v>
      </c>
      <c r="Y49" s="195">
        <f t="shared" si="1"/>
        <v>1.5633041648917523</v>
      </c>
      <c r="Z49" s="195">
        <f t="shared" si="1"/>
        <v>1.6658363314874225</v>
      </c>
      <c r="AA49" s="195">
        <f t="shared" si="1"/>
        <v>1.7724697847469195</v>
      </c>
      <c r="AB49" s="195">
        <f t="shared" si="1"/>
        <v>1.8833685761367964</v>
      </c>
      <c r="AC49" s="195">
        <f t="shared" si="1"/>
        <v>1.9987033191822685</v>
      </c>
      <c r="AD49" s="195">
        <f t="shared" si="1"/>
        <v>2.1186514519495594</v>
      </c>
      <c r="AE49" s="195">
        <f t="shared" si="1"/>
        <v>2.2433975100275418</v>
      </c>
      <c r="AF49" s="195">
        <f t="shared" si="1"/>
        <v>2.3731334104286437</v>
      </c>
    </row>
    <row r="50" spans="1:32" s="157" customFormat="1" ht="16.5" thickBot="1" x14ac:dyDescent="0.3">
      <c r="A50" s="197" t="s">
        <v>517</v>
      </c>
      <c r="B50" s="198">
        <f>B51*1000</f>
        <v>0</v>
      </c>
      <c r="C50" s="198">
        <f>C51*1000</f>
        <v>134305193.38090023</v>
      </c>
      <c r="D50" s="198">
        <f t="shared" ref="D50:AF50" si="2">D51*1000</f>
        <v>139677401.11613622</v>
      </c>
      <c r="E50" s="198">
        <f t="shared" si="2"/>
        <v>145264497.16078168</v>
      </c>
      <c r="F50" s="198">
        <f t="shared" si="2"/>
        <v>151075077.04721293</v>
      </c>
      <c r="G50" s="198">
        <f t="shared" si="2"/>
        <v>157118080.12910143</v>
      </c>
      <c r="H50" s="198">
        <f t="shared" si="2"/>
        <v>163402803.3342655</v>
      </c>
      <c r="I50" s="198">
        <f t="shared" si="2"/>
        <v>169938915.46763614</v>
      </c>
      <c r="J50" s="198">
        <f t="shared" si="2"/>
        <v>176736472.08634156</v>
      </c>
      <c r="K50" s="198">
        <f t="shared" si="2"/>
        <v>183805930.96979523</v>
      </c>
      <c r="L50" s="198">
        <f t="shared" si="2"/>
        <v>191158168.20858705</v>
      </c>
      <c r="M50" s="199">
        <f t="shared" si="2"/>
        <v>198804494.93693054</v>
      </c>
      <c r="N50" s="198">
        <f t="shared" si="2"/>
        <v>206756674.73440778</v>
      </c>
      <c r="O50" s="198">
        <f t="shared" si="2"/>
        <v>215026941.72378412</v>
      </c>
      <c r="P50" s="198">
        <f t="shared" si="2"/>
        <v>223628019.39273545</v>
      </c>
      <c r="Q50" s="198">
        <f t="shared" si="2"/>
        <v>232573140.1684449</v>
      </c>
      <c r="R50" s="198">
        <f t="shared" si="2"/>
        <v>241876065.77518272</v>
      </c>
      <c r="S50" s="198">
        <f t="shared" si="2"/>
        <v>251551108.40619001</v>
      </c>
      <c r="T50" s="198">
        <f t="shared" si="2"/>
        <v>261613152.74243766</v>
      </c>
      <c r="U50" s="198">
        <f t="shared" si="2"/>
        <v>272077678.85213506</v>
      </c>
      <c r="V50" s="198">
        <f t="shared" si="2"/>
        <v>282960786.00622058</v>
      </c>
      <c r="W50" s="198">
        <f t="shared" si="2"/>
        <v>294279217.44646943</v>
      </c>
      <c r="X50" s="198">
        <f t="shared" si="2"/>
        <v>306050386.14432818</v>
      </c>
      <c r="Y50" s="198">
        <f t="shared" si="2"/>
        <v>318292401.5901013</v>
      </c>
      <c r="Z50" s="198">
        <f t="shared" si="2"/>
        <v>331024097.65370542</v>
      </c>
      <c r="AA50" s="198">
        <f t="shared" si="2"/>
        <v>344265061.55985367</v>
      </c>
      <c r="AB50" s="198">
        <f t="shared" si="2"/>
        <v>358035664.02224779</v>
      </c>
      <c r="AC50" s="198">
        <f t="shared" si="2"/>
        <v>372357090.58313769</v>
      </c>
      <c r="AD50" s="198">
        <f t="shared" si="2"/>
        <v>387251374.20646328</v>
      </c>
      <c r="AE50" s="198">
        <f t="shared" si="2"/>
        <v>402741429.17472172</v>
      </c>
      <c r="AF50" s="198">
        <f t="shared" si="2"/>
        <v>418851086.34171063</v>
      </c>
    </row>
    <row r="51" spans="1:32" x14ac:dyDescent="0.25">
      <c r="A51" s="155" t="s">
        <v>518</v>
      </c>
      <c r="B51" s="155">
        <v>0</v>
      </c>
      <c r="C51" s="155">
        <v>134305.19338090022</v>
      </c>
      <c r="D51" s="155">
        <v>139677.40111613623</v>
      </c>
      <c r="E51" s="155">
        <v>145264.49716078167</v>
      </c>
      <c r="F51" s="155">
        <v>151075.07704721292</v>
      </c>
      <c r="G51" s="155">
        <v>157118.08012910144</v>
      </c>
      <c r="H51" s="155">
        <v>163402.80333426551</v>
      </c>
      <c r="I51" s="155">
        <v>169938.91546763614</v>
      </c>
      <c r="J51" s="155">
        <v>176736.47208634156</v>
      </c>
      <c r="K51" s="155">
        <v>183805.93096979524</v>
      </c>
      <c r="L51" s="155">
        <v>191158.16820858704</v>
      </c>
      <c r="M51" s="156">
        <v>198804.49493693054</v>
      </c>
      <c r="N51" s="155">
        <v>206756.67473440777</v>
      </c>
      <c r="O51" s="155">
        <v>215026.94172378411</v>
      </c>
      <c r="P51" s="155">
        <v>223628.01939273544</v>
      </c>
      <c r="Q51" s="155">
        <v>232573.14016844489</v>
      </c>
      <c r="R51" s="155">
        <v>241876.06577518271</v>
      </c>
      <c r="S51" s="155">
        <v>251551.10840619</v>
      </c>
      <c r="T51" s="155">
        <v>261613.15274243767</v>
      </c>
      <c r="U51" s="155">
        <v>272077.67885213508</v>
      </c>
      <c r="V51" s="155">
        <v>282960.78600622056</v>
      </c>
      <c r="W51" s="155">
        <v>294279.21744646941</v>
      </c>
      <c r="X51" s="155">
        <v>306050.38614432816</v>
      </c>
      <c r="Y51" s="155">
        <v>318292.4015901013</v>
      </c>
      <c r="Z51" s="155">
        <v>331024.09765370539</v>
      </c>
      <c r="AA51" s="155">
        <v>344265.06155985367</v>
      </c>
      <c r="AB51" s="155">
        <v>358035.66402224777</v>
      </c>
      <c r="AC51" s="155">
        <v>372357.0905831377</v>
      </c>
      <c r="AD51" s="155">
        <v>387251.37420646328</v>
      </c>
      <c r="AE51" s="155">
        <v>402741.42917472171</v>
      </c>
      <c r="AF51" s="155">
        <v>418851.08634171064</v>
      </c>
    </row>
    <row r="52" spans="1:32" x14ac:dyDescent="0.25">
      <c r="A52" s="155" t="s">
        <v>519</v>
      </c>
      <c r="B52" s="155">
        <v>0</v>
      </c>
      <c r="C52" s="155">
        <v>124875.16042903191</v>
      </c>
      <c r="D52" s="155">
        <v>129870.16684619318</v>
      </c>
      <c r="E52" s="155">
        <v>135064.97352004092</v>
      </c>
      <c r="F52" s="155">
        <v>140467.57246084255</v>
      </c>
      <c r="G52" s="155">
        <v>146086.27535927625</v>
      </c>
      <c r="H52" s="155">
        <v>124875.16042903191</v>
      </c>
      <c r="I52" s="155">
        <v>129870.16684619318</v>
      </c>
      <c r="J52" s="155">
        <v>135064.97352004092</v>
      </c>
      <c r="K52" s="155">
        <v>140467.57246084255</v>
      </c>
      <c r="L52" s="155">
        <v>146086.27535927625</v>
      </c>
      <c r="M52" s="156">
        <v>151929.72637364731</v>
      </c>
      <c r="N52" s="155">
        <v>158006.9154285932</v>
      </c>
      <c r="O52" s="155">
        <v>164327.19204573694</v>
      </c>
      <c r="P52" s="155">
        <v>170900.27972756643</v>
      </c>
      <c r="Q52" s="155">
        <v>177736.2909166691</v>
      </c>
      <c r="R52" s="155">
        <v>184845.74255333588</v>
      </c>
      <c r="S52" s="155">
        <v>192239.57225546931</v>
      </c>
      <c r="T52" s="155">
        <v>199929.1551456881</v>
      </c>
      <c r="U52" s="155">
        <v>207926.32135151562</v>
      </c>
      <c r="V52" s="155">
        <v>216243.37420557626</v>
      </c>
      <c r="W52" s="155">
        <v>224893.10917379931</v>
      </c>
      <c r="X52" s="155">
        <v>233888.83354075128</v>
      </c>
      <c r="Y52" s="155">
        <v>243244.38688238134</v>
      </c>
      <c r="Z52" s="155">
        <v>252974.1623576766</v>
      </c>
      <c r="AA52" s="155">
        <v>263093.1288519837</v>
      </c>
      <c r="AB52" s="155">
        <v>273616.85400606308</v>
      </c>
      <c r="AC52" s="155">
        <v>284561.52816630562</v>
      </c>
      <c r="AD52" s="155">
        <v>295943.98929295788</v>
      </c>
      <c r="AE52" s="155">
        <v>307781.74886467622</v>
      </c>
      <c r="AF52" s="155">
        <v>320093.01881926326</v>
      </c>
    </row>
    <row r="53" spans="1:32" ht="17.25" customHeight="1" x14ac:dyDescent="0.25">
      <c r="A53" s="155" t="s">
        <v>520</v>
      </c>
    </row>
    <row r="55" spans="1:32" x14ac:dyDescent="0.25">
      <c r="M55" s="155"/>
    </row>
    <row r="56" spans="1:32" s="200" customFormat="1" ht="16.5" thickBot="1" x14ac:dyDescent="0.3">
      <c r="M56" s="201"/>
    </row>
    <row r="57" spans="1:32" ht="31.5" x14ac:dyDescent="0.25">
      <c r="A57" s="202" t="s">
        <v>322</v>
      </c>
      <c r="B57" s="190" t="str">
        <f>B47</f>
        <v>Год окончания строительства 2021</v>
      </c>
      <c r="C57" s="190">
        <f t="shared" ref="C57:AF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row>
    <row r="58" spans="1:32" x14ac:dyDescent="0.25">
      <c r="A58" s="204" t="s">
        <v>321</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row>
    <row r="59" spans="1:32" x14ac:dyDescent="0.25">
      <c r="A59" s="204" t="s">
        <v>320</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row>
    <row r="60" spans="1:32" x14ac:dyDescent="0.25">
      <c r="A60" s="194" t="s">
        <v>319</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row>
    <row r="61" spans="1:32" ht="16.5" thickBot="1" x14ac:dyDescent="0.3">
      <c r="A61" s="197" t="s">
        <v>318</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row>
    <row r="62" spans="1:3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32" s="173" customFormat="1" ht="31.5" x14ac:dyDescent="0.25">
      <c r="A63" s="202" t="s">
        <v>521</v>
      </c>
      <c r="B63" s="190" t="str">
        <f>B47</f>
        <v>Год окончания строительства 2021</v>
      </c>
      <c r="C63" s="190">
        <f t="shared" ref="C63:AF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row>
    <row r="64" spans="1:32" s="157" customFormat="1" ht="14.25" x14ac:dyDescent="0.25">
      <c r="A64" s="213" t="s">
        <v>317</v>
      </c>
      <c r="B64" s="214">
        <f t="shared" ref="B64:AF64" si="5">B50*$B$28</f>
        <v>0</v>
      </c>
      <c r="C64" s="214">
        <f t="shared" si="5"/>
        <v>134305193.38090023</v>
      </c>
      <c r="D64" s="214">
        <f t="shared" si="5"/>
        <v>139677401.11613622</v>
      </c>
      <c r="E64" s="214">
        <f t="shared" si="5"/>
        <v>145264497.16078168</v>
      </c>
      <c r="F64" s="214">
        <f t="shared" si="5"/>
        <v>151075077.04721293</v>
      </c>
      <c r="G64" s="214">
        <f t="shared" si="5"/>
        <v>157118080.12910143</v>
      </c>
      <c r="H64" s="214">
        <f t="shared" si="5"/>
        <v>163402803.3342655</v>
      </c>
      <c r="I64" s="214">
        <f t="shared" si="5"/>
        <v>169938915.46763614</v>
      </c>
      <c r="J64" s="214">
        <f t="shared" si="5"/>
        <v>176736472.08634156</v>
      </c>
      <c r="K64" s="214">
        <f t="shared" si="5"/>
        <v>183805930.96979523</v>
      </c>
      <c r="L64" s="214">
        <f t="shared" si="5"/>
        <v>191158168.20858705</v>
      </c>
      <c r="M64" s="215">
        <f t="shared" si="5"/>
        <v>198804494.93693054</v>
      </c>
      <c r="N64" s="214">
        <f t="shared" si="5"/>
        <v>206756674.73440778</v>
      </c>
      <c r="O64" s="214">
        <f t="shared" si="5"/>
        <v>215026941.72378412</v>
      </c>
      <c r="P64" s="214">
        <f t="shared" si="5"/>
        <v>223628019.39273545</v>
      </c>
      <c r="Q64" s="214">
        <f t="shared" si="5"/>
        <v>232573140.1684449</v>
      </c>
      <c r="R64" s="214">
        <f t="shared" si="5"/>
        <v>241876065.77518272</v>
      </c>
      <c r="S64" s="214">
        <f t="shared" si="5"/>
        <v>251551108.40619001</v>
      </c>
      <c r="T64" s="214">
        <f t="shared" si="5"/>
        <v>261613152.74243766</v>
      </c>
      <c r="U64" s="214">
        <f t="shared" si="5"/>
        <v>272077678.85213506</v>
      </c>
      <c r="V64" s="214">
        <f t="shared" si="5"/>
        <v>282960786.00622058</v>
      </c>
      <c r="W64" s="214">
        <f t="shared" si="5"/>
        <v>294279217.44646943</v>
      </c>
      <c r="X64" s="214">
        <f t="shared" si="5"/>
        <v>306050386.14432818</v>
      </c>
      <c r="Y64" s="214">
        <f t="shared" si="5"/>
        <v>318292401.5901013</v>
      </c>
      <c r="Z64" s="214">
        <f t="shared" si="5"/>
        <v>331024097.65370542</v>
      </c>
      <c r="AA64" s="214">
        <f t="shared" si="5"/>
        <v>344265061.55985367</v>
      </c>
      <c r="AB64" s="214">
        <f t="shared" si="5"/>
        <v>358035664.02224779</v>
      </c>
      <c r="AC64" s="214">
        <f t="shared" si="5"/>
        <v>372357090.58313769</v>
      </c>
      <c r="AD64" s="214">
        <f t="shared" si="5"/>
        <v>387251374.20646328</v>
      </c>
      <c r="AE64" s="214">
        <f t="shared" si="5"/>
        <v>402741429.17472172</v>
      </c>
      <c r="AF64" s="214">
        <f t="shared" si="5"/>
        <v>418851086.34171063</v>
      </c>
    </row>
    <row r="65" spans="1:32" x14ac:dyDescent="0.25">
      <c r="A65" s="204" t="s">
        <v>316</v>
      </c>
      <c r="B65" s="216">
        <f t="shared" ref="B65:AE65" si="6">SUM(B66:B71)</f>
        <v>0</v>
      </c>
      <c r="C65" s="216">
        <f t="shared" si="6"/>
        <v>-104062633.69085993</v>
      </c>
      <c r="D65" s="216">
        <f t="shared" si="6"/>
        <v>-108225139.03849432</v>
      </c>
      <c r="E65" s="216">
        <f t="shared" si="6"/>
        <v>-112554144.60003412</v>
      </c>
      <c r="F65" s="216">
        <f t="shared" si="6"/>
        <v>-117056310.38403547</v>
      </c>
      <c r="G65" s="216">
        <f t="shared" si="6"/>
        <v>-121738562.79939687</v>
      </c>
      <c r="H65" s="216">
        <f t="shared" si="6"/>
        <v>-104062633.69085993</v>
      </c>
      <c r="I65" s="216">
        <f t="shared" si="6"/>
        <v>-108225139.03849432</v>
      </c>
      <c r="J65" s="216">
        <f t="shared" si="6"/>
        <v>-112554144.60003412</v>
      </c>
      <c r="K65" s="216">
        <f t="shared" si="6"/>
        <v>-117056310.38403547</v>
      </c>
      <c r="L65" s="216">
        <f t="shared" si="6"/>
        <v>-121738562.79939687</v>
      </c>
      <c r="M65" s="217">
        <f t="shared" si="6"/>
        <v>-126608105.31137276</v>
      </c>
      <c r="N65" s="216">
        <f t="shared" si="6"/>
        <v>-131672429.52382766</v>
      </c>
      <c r="O65" s="216">
        <f t="shared" si="6"/>
        <v>-136939326.70478079</v>
      </c>
      <c r="P65" s="216">
        <f t="shared" si="6"/>
        <v>-142416899.77297202</v>
      </c>
      <c r="Q65" s="216">
        <f t="shared" si="6"/>
        <v>-148113575.76389092</v>
      </c>
      <c r="R65" s="216">
        <f t="shared" si="6"/>
        <v>-154038118.79444656</v>
      </c>
      <c r="S65" s="216">
        <f t="shared" si="6"/>
        <v>-160199643.54622442</v>
      </c>
      <c r="T65" s="216">
        <f t="shared" si="6"/>
        <v>-166607629.28807342</v>
      </c>
      <c r="U65" s="216">
        <f t="shared" si="6"/>
        <v>-173271934.45959637</v>
      </c>
      <c r="V65" s="216">
        <f t="shared" si="6"/>
        <v>-180202811.83798021</v>
      </c>
      <c r="W65" s="216">
        <f t="shared" si="6"/>
        <v>-187410924.31149942</v>
      </c>
      <c r="X65" s="216">
        <f t="shared" si="6"/>
        <v>-194907361.28395942</v>
      </c>
      <c r="Y65" s="216">
        <f t="shared" si="6"/>
        <v>-202703655.7353178</v>
      </c>
      <c r="Z65" s="216">
        <f t="shared" si="6"/>
        <v>-210811801.9647305</v>
      </c>
      <c r="AA65" s="216">
        <f t="shared" si="6"/>
        <v>-219244274.04331976</v>
      </c>
      <c r="AB65" s="216">
        <f t="shared" si="6"/>
        <v>-228014045.0050526</v>
      </c>
      <c r="AC65" s="216">
        <f t="shared" si="6"/>
        <v>-237134606.80525467</v>
      </c>
      <c r="AD65" s="216">
        <f t="shared" si="6"/>
        <v>-246619991.07746494</v>
      </c>
      <c r="AE65" s="216">
        <f t="shared" si="6"/>
        <v>-256484790.72056353</v>
      </c>
      <c r="AF65" s="216">
        <f t="shared" ref="AF65" si="7">SUM(AF66:AF71)</f>
        <v>-266744182.34938607</v>
      </c>
    </row>
    <row r="66" spans="1:32" x14ac:dyDescent="0.25">
      <c r="A66" s="218" t="s">
        <v>315</v>
      </c>
      <c r="B66" s="216">
        <f>-B52*1000/1.2</f>
        <v>0</v>
      </c>
      <c r="C66" s="216">
        <f>-C52*1000/1.2</f>
        <v>-104062633.69085993</v>
      </c>
      <c r="D66" s="216">
        <f t="shared" ref="C66:AF67" si="8">-D52*1000/1.2</f>
        <v>-108225139.03849432</v>
      </c>
      <c r="E66" s="216">
        <f t="shared" si="8"/>
        <v>-112554144.60003412</v>
      </c>
      <c r="F66" s="216">
        <f t="shared" si="8"/>
        <v>-117056310.38403547</v>
      </c>
      <c r="G66" s="216">
        <f t="shared" si="8"/>
        <v>-121738562.79939687</v>
      </c>
      <c r="H66" s="216">
        <f t="shared" si="8"/>
        <v>-104062633.69085993</v>
      </c>
      <c r="I66" s="216">
        <f t="shared" si="8"/>
        <v>-108225139.03849432</v>
      </c>
      <c r="J66" s="216">
        <f t="shared" si="8"/>
        <v>-112554144.60003412</v>
      </c>
      <c r="K66" s="216">
        <f t="shared" si="8"/>
        <v>-117056310.38403547</v>
      </c>
      <c r="L66" s="216">
        <f t="shared" si="8"/>
        <v>-121738562.79939687</v>
      </c>
      <c r="M66" s="216">
        <f t="shared" si="8"/>
        <v>-126608105.31137276</v>
      </c>
      <c r="N66" s="216">
        <f t="shared" si="8"/>
        <v>-131672429.52382766</v>
      </c>
      <c r="O66" s="216">
        <f t="shared" si="8"/>
        <v>-136939326.70478079</v>
      </c>
      <c r="P66" s="216">
        <f t="shared" si="8"/>
        <v>-142416899.77297202</v>
      </c>
      <c r="Q66" s="216">
        <f t="shared" si="8"/>
        <v>-148113575.76389092</v>
      </c>
      <c r="R66" s="216">
        <f t="shared" si="8"/>
        <v>-154038118.79444656</v>
      </c>
      <c r="S66" s="216">
        <f t="shared" si="8"/>
        <v>-160199643.54622442</v>
      </c>
      <c r="T66" s="216">
        <f t="shared" si="8"/>
        <v>-166607629.28807342</v>
      </c>
      <c r="U66" s="216">
        <f t="shared" si="8"/>
        <v>-173271934.45959637</v>
      </c>
      <c r="V66" s="216">
        <f t="shared" si="8"/>
        <v>-180202811.83798021</v>
      </c>
      <c r="W66" s="216">
        <f t="shared" si="8"/>
        <v>-187410924.31149942</v>
      </c>
      <c r="X66" s="216">
        <f t="shared" si="8"/>
        <v>-194907361.28395942</v>
      </c>
      <c r="Y66" s="216">
        <f t="shared" si="8"/>
        <v>-202703655.7353178</v>
      </c>
      <c r="Z66" s="216">
        <f t="shared" si="8"/>
        <v>-210811801.9647305</v>
      </c>
      <c r="AA66" s="216">
        <f t="shared" si="8"/>
        <v>-219244274.04331976</v>
      </c>
      <c r="AB66" s="216">
        <f t="shared" si="8"/>
        <v>-228014045.0050526</v>
      </c>
      <c r="AC66" s="216">
        <f t="shared" si="8"/>
        <v>-237134606.80525467</v>
      </c>
      <c r="AD66" s="216">
        <f t="shared" si="8"/>
        <v>-246619991.07746494</v>
      </c>
      <c r="AE66" s="216">
        <f t="shared" si="8"/>
        <v>-256484790.72056353</v>
      </c>
      <c r="AF66" s="216">
        <f t="shared" si="8"/>
        <v>-266744182.34938607</v>
      </c>
    </row>
    <row r="67" spans="1:32" x14ac:dyDescent="0.25">
      <c r="A67" s="218" t="str">
        <f>A32</f>
        <v>Прочие расходы при эксплуатации объекта, руб. без НДС</v>
      </c>
      <c r="B67" s="216">
        <f>-B53*1000/1.2</f>
        <v>0</v>
      </c>
      <c r="C67" s="216">
        <f t="shared" si="8"/>
        <v>0</v>
      </c>
      <c r="D67" s="216">
        <f t="shared" si="8"/>
        <v>0</v>
      </c>
      <c r="E67" s="216">
        <f t="shared" si="8"/>
        <v>0</v>
      </c>
      <c r="F67" s="216">
        <f t="shared" si="8"/>
        <v>0</v>
      </c>
      <c r="G67" s="216">
        <f t="shared" si="8"/>
        <v>0</v>
      </c>
      <c r="H67" s="216">
        <f t="shared" si="8"/>
        <v>0</v>
      </c>
      <c r="I67" s="216">
        <f t="shared" si="8"/>
        <v>0</v>
      </c>
      <c r="J67" s="216">
        <f t="shared" si="8"/>
        <v>0</v>
      </c>
      <c r="K67" s="216">
        <f t="shared" si="8"/>
        <v>0</v>
      </c>
      <c r="L67" s="216">
        <f t="shared" si="8"/>
        <v>0</v>
      </c>
      <c r="M67" s="216">
        <f t="shared" si="8"/>
        <v>0</v>
      </c>
      <c r="N67" s="216">
        <f t="shared" si="8"/>
        <v>0</v>
      </c>
      <c r="O67" s="216">
        <f t="shared" si="8"/>
        <v>0</v>
      </c>
      <c r="P67" s="216">
        <f t="shared" si="8"/>
        <v>0</v>
      </c>
      <c r="Q67" s="216">
        <f t="shared" si="8"/>
        <v>0</v>
      </c>
      <c r="R67" s="216">
        <f t="shared" si="8"/>
        <v>0</v>
      </c>
      <c r="S67" s="216">
        <f t="shared" si="8"/>
        <v>0</v>
      </c>
      <c r="T67" s="216">
        <f t="shared" si="8"/>
        <v>0</v>
      </c>
      <c r="U67" s="216">
        <f t="shared" si="8"/>
        <v>0</v>
      </c>
      <c r="V67" s="216">
        <f t="shared" si="8"/>
        <v>0</v>
      </c>
      <c r="W67" s="216">
        <f t="shared" si="8"/>
        <v>0</v>
      </c>
      <c r="X67" s="216">
        <f t="shared" si="8"/>
        <v>0</v>
      </c>
      <c r="Y67" s="216">
        <f t="shared" si="8"/>
        <v>0</v>
      </c>
      <c r="Z67" s="216">
        <f t="shared" si="8"/>
        <v>0</v>
      </c>
      <c r="AA67" s="216">
        <f t="shared" si="8"/>
        <v>0</v>
      </c>
      <c r="AB67" s="216">
        <f t="shared" si="8"/>
        <v>0</v>
      </c>
      <c r="AC67" s="216">
        <f t="shared" si="8"/>
        <v>0</v>
      </c>
      <c r="AD67" s="216">
        <f t="shared" si="8"/>
        <v>0</v>
      </c>
      <c r="AE67" s="216">
        <f t="shared" si="8"/>
        <v>0</v>
      </c>
      <c r="AF67" s="216">
        <f t="shared" si="8"/>
        <v>0</v>
      </c>
    </row>
    <row r="68" spans="1:32" x14ac:dyDescent="0.25">
      <c r="A68" s="218" t="s">
        <v>514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row>
    <row r="69" spans="1:32" x14ac:dyDescent="0.25">
      <c r="A69" s="218" t="s">
        <v>514</v>
      </c>
      <c r="B69" s="216">
        <f t="shared" ref="B69:AF69" si="9">-$B$37*(1+B$49)*$B$28*365</f>
        <v>0</v>
      </c>
      <c r="C69" s="216">
        <f t="shared" si="9"/>
        <v>0</v>
      </c>
      <c r="D69" s="216">
        <f t="shared" si="9"/>
        <v>0</v>
      </c>
      <c r="E69" s="216">
        <f t="shared" si="9"/>
        <v>0</v>
      </c>
      <c r="F69" s="216">
        <f t="shared" si="9"/>
        <v>0</v>
      </c>
      <c r="G69" s="216">
        <f t="shared" si="9"/>
        <v>0</v>
      </c>
      <c r="H69" s="216">
        <f t="shared" si="9"/>
        <v>0</v>
      </c>
      <c r="I69" s="216">
        <f t="shared" si="9"/>
        <v>0</v>
      </c>
      <c r="J69" s="216">
        <f t="shared" si="9"/>
        <v>0</v>
      </c>
      <c r="K69" s="216">
        <f t="shared" si="9"/>
        <v>0</v>
      </c>
      <c r="L69" s="216">
        <f t="shared" si="9"/>
        <v>0</v>
      </c>
      <c r="M69" s="217">
        <f t="shared" si="9"/>
        <v>0</v>
      </c>
      <c r="N69" s="216">
        <f t="shared" si="9"/>
        <v>0</v>
      </c>
      <c r="O69" s="216">
        <f t="shared" si="9"/>
        <v>0</v>
      </c>
      <c r="P69" s="216">
        <f t="shared" si="9"/>
        <v>0</v>
      </c>
      <c r="Q69" s="216">
        <f t="shared" si="9"/>
        <v>0</v>
      </c>
      <c r="R69" s="216">
        <f t="shared" si="9"/>
        <v>0</v>
      </c>
      <c r="S69" s="216">
        <f t="shared" si="9"/>
        <v>0</v>
      </c>
      <c r="T69" s="216">
        <f t="shared" si="9"/>
        <v>0</v>
      </c>
      <c r="U69" s="216">
        <f t="shared" si="9"/>
        <v>0</v>
      </c>
      <c r="V69" s="216">
        <f t="shared" si="9"/>
        <v>0</v>
      </c>
      <c r="W69" s="216">
        <f t="shared" si="9"/>
        <v>0</v>
      </c>
      <c r="X69" s="216">
        <f t="shared" si="9"/>
        <v>0</v>
      </c>
      <c r="Y69" s="216">
        <f t="shared" si="9"/>
        <v>0</v>
      </c>
      <c r="Z69" s="216">
        <f t="shared" si="9"/>
        <v>0</v>
      </c>
      <c r="AA69" s="216">
        <f t="shared" si="9"/>
        <v>0</v>
      </c>
      <c r="AB69" s="216">
        <f t="shared" si="9"/>
        <v>0</v>
      </c>
      <c r="AC69" s="216">
        <f t="shared" si="9"/>
        <v>0</v>
      </c>
      <c r="AD69" s="216">
        <f t="shared" si="9"/>
        <v>0</v>
      </c>
      <c r="AE69" s="216">
        <f t="shared" si="9"/>
        <v>0</v>
      </c>
      <c r="AF69" s="216">
        <f t="shared" si="9"/>
        <v>0</v>
      </c>
    </row>
    <row r="70" spans="1:32" x14ac:dyDescent="0.25">
      <c r="A70" s="218" t="s">
        <v>514</v>
      </c>
      <c r="B70" s="216"/>
      <c r="C70" s="216">
        <f t="shared" ref="C70:AF70" si="10">-$B$38*(1+C$49)*12</f>
        <v>0</v>
      </c>
      <c r="D70" s="216">
        <f t="shared" si="10"/>
        <v>0</v>
      </c>
      <c r="E70" s="216">
        <f t="shared" si="10"/>
        <v>0</v>
      </c>
      <c r="F70" s="216">
        <f t="shared" si="10"/>
        <v>0</v>
      </c>
      <c r="G70" s="216">
        <f t="shared" si="10"/>
        <v>0</v>
      </c>
      <c r="H70" s="216">
        <f t="shared" si="10"/>
        <v>0</v>
      </c>
      <c r="I70" s="216">
        <f t="shared" si="10"/>
        <v>0</v>
      </c>
      <c r="J70" s="216">
        <f t="shared" si="10"/>
        <v>0</v>
      </c>
      <c r="K70" s="216">
        <f t="shared" si="10"/>
        <v>0</v>
      </c>
      <c r="L70" s="216">
        <f t="shared" si="10"/>
        <v>0</v>
      </c>
      <c r="M70" s="217">
        <f t="shared" si="10"/>
        <v>0</v>
      </c>
      <c r="N70" s="216">
        <f t="shared" si="10"/>
        <v>0</v>
      </c>
      <c r="O70" s="216">
        <f t="shared" si="10"/>
        <v>0</v>
      </c>
      <c r="P70" s="216">
        <f t="shared" si="10"/>
        <v>0</v>
      </c>
      <c r="Q70" s="216">
        <f t="shared" si="10"/>
        <v>0</v>
      </c>
      <c r="R70" s="216">
        <f t="shared" si="10"/>
        <v>0</v>
      </c>
      <c r="S70" s="216">
        <f t="shared" si="10"/>
        <v>0</v>
      </c>
      <c r="T70" s="216">
        <f t="shared" si="10"/>
        <v>0</v>
      </c>
      <c r="U70" s="216">
        <f t="shared" si="10"/>
        <v>0</v>
      </c>
      <c r="V70" s="216">
        <f t="shared" si="10"/>
        <v>0</v>
      </c>
      <c r="W70" s="216">
        <f t="shared" si="10"/>
        <v>0</v>
      </c>
      <c r="X70" s="216">
        <f t="shared" si="10"/>
        <v>0</v>
      </c>
      <c r="Y70" s="216">
        <f t="shared" si="10"/>
        <v>0</v>
      </c>
      <c r="Z70" s="216">
        <f t="shared" si="10"/>
        <v>0</v>
      </c>
      <c r="AA70" s="216">
        <f t="shared" si="10"/>
        <v>0</v>
      </c>
      <c r="AB70" s="216">
        <f t="shared" si="10"/>
        <v>0</v>
      </c>
      <c r="AC70" s="216">
        <f t="shared" si="10"/>
        <v>0</v>
      </c>
      <c r="AD70" s="216">
        <f t="shared" si="10"/>
        <v>0</v>
      </c>
      <c r="AE70" s="216">
        <f t="shared" si="10"/>
        <v>0</v>
      </c>
      <c r="AF70" s="216">
        <f t="shared" si="10"/>
        <v>0</v>
      </c>
    </row>
    <row r="71" spans="1:32" x14ac:dyDescent="0.25">
      <c r="A71" s="218" t="s">
        <v>313</v>
      </c>
      <c r="B71" s="216"/>
      <c r="C71" s="216">
        <f>-(($B$25+$B$26)*$B$28+($B$25+$B$26)*$B$28+SUM($B$73:C73))/2*$B35</f>
        <v>0</v>
      </c>
      <c r="D71" s="216">
        <f>-(($B$25+$B$26)*$B$28+($B$25+$B$26)*$B$28+SUM($B$73:D73))/2*$B35</f>
        <v>0</v>
      </c>
      <c r="E71" s="216">
        <f>-(($B$25+$B$26)*$B$28+($B$25+$B$26)*$B$28+SUM($B$73:E73))/2*$B35</f>
        <v>0</v>
      </c>
      <c r="F71" s="216">
        <f>-(($B$25+$B$26)*$B$28+($B$25+$B$26)*$B$28+SUM($B$73:F73))/2*$B35</f>
        <v>0</v>
      </c>
      <c r="G71" s="216">
        <f>-(($B$25+$B$26)*$B$28+($B$25+$B$26)*$B$28+SUM($B$73:G73))/2*$B35</f>
        <v>0</v>
      </c>
      <c r="H71" s="216">
        <f>-(($B$25+$B$26)*$B$28+($B$25+$B$26)*$B$28+SUM($B$73:H73))/2*$B35</f>
        <v>0</v>
      </c>
      <c r="I71" s="216">
        <f>-(($B$25+$B$26)*$B$28+($B$25+$B$26)*$B$28+SUM($B$73:I73))/2*$B35</f>
        <v>0</v>
      </c>
      <c r="J71" s="216">
        <f>-(($B$25+$B$26)*$B$28+($B$25+$B$26)*$B$28+SUM($B$73:J73))/2*$B35</f>
        <v>0</v>
      </c>
      <c r="K71" s="216">
        <f>-(($B$25+$B$26)*$B$28+($B$25+$B$26)*$B$28+SUM($B$73:K73))/2*$B35</f>
        <v>0</v>
      </c>
      <c r="L71" s="216">
        <f>-(($B$25+$B$26)*$B$28+($B$25+$B$26)*$B$28+SUM($B$73:L73))/2*$B35</f>
        <v>0</v>
      </c>
      <c r="M71" s="216">
        <f>-(($B$25+$B$26)*$B$28+($B$25+$B$26)*$B$28+SUM($B$73:M73))/2*$B35</f>
        <v>0</v>
      </c>
      <c r="N71" s="216">
        <f>-(($B$25+$B$26)*$B$28+($B$25+$B$26)*$B$28+SUM($B$73:N73))/2*$B35</f>
        <v>0</v>
      </c>
      <c r="O71" s="216">
        <f>-(($B$25+$B$26)*$B$28+($B$25+$B$26)*$B$28+SUM($B$73:O73))/2*$B35</f>
        <v>0</v>
      </c>
      <c r="P71" s="216">
        <f>-(($B$25+$B$26)*$B$28+($B$25+$B$26)*$B$28+SUM($B$73:P73))/2*$B35</f>
        <v>0</v>
      </c>
      <c r="Q71" s="216">
        <f>-(($B$25+$B$26)*$B$28+($B$25+$B$26)*$B$28+SUM($B$73:Q73))/2*$B35</f>
        <v>0</v>
      </c>
      <c r="R71" s="216">
        <f>-(($B$25+$B$26)*$B$28+($B$25+$B$26)*$B$28+SUM($B$73:R73))/2*$B35</f>
        <v>0</v>
      </c>
      <c r="S71" s="216">
        <f>-(($B$25+$B$26)*$B$28+($B$25+$B$26)*$B$28+SUM($B$73:S73))/2*$B35</f>
        <v>0</v>
      </c>
      <c r="T71" s="216">
        <f>-(($B$25+$B$26)*$B$28+($B$25+$B$26)*$B$28+SUM($B$73:T73))/2*$B35</f>
        <v>0</v>
      </c>
      <c r="U71" s="216">
        <f>-(($B$25+$B$26)*$B$28+($B$25+$B$26)*$B$28+SUM($B$73:U73))/2*$B35</f>
        <v>0</v>
      </c>
      <c r="V71" s="216">
        <f>-(($B$25+$B$26)*$B$28+($B$25+$B$26)*$B$28+SUM($B$73:V73))/2*$B35</f>
        <v>0</v>
      </c>
      <c r="W71" s="216">
        <f>-(($B$25+$B$26)*$B$28+($B$25+$B$26)*$B$28+SUM($B$73:W73))/2*$B35</f>
        <v>0</v>
      </c>
      <c r="X71" s="216">
        <f>-(($B$25+$B$26)*$B$28+($B$25+$B$26)*$B$28+SUM($B$73:X73))/2*$B35</f>
        <v>0</v>
      </c>
      <c r="Y71" s="216">
        <f>-(($B$25+$B$26)*$B$28+($B$25+$B$26)*$B$28+SUM($B$73:Y73))/2*$B35</f>
        <v>0</v>
      </c>
      <c r="Z71" s="216">
        <f>-(($B$25+$B$26)*$B$28+($B$25+$B$26)*$B$28+SUM($B$73:Z73))/2*$B35</f>
        <v>0</v>
      </c>
      <c r="AA71" s="216">
        <f>-(($B$25+$B$26)*$B$28+($B$25+$B$26)*$B$28+SUM($B$73:AA73))/2*$B35</f>
        <v>0</v>
      </c>
      <c r="AB71" s="216">
        <f>-(($B$25+$B$26)*$B$28+($B$25+$B$26)*$B$28+SUM($B$73:AB73))/2*$B35</f>
        <v>0</v>
      </c>
      <c r="AC71" s="216">
        <f>-(($B$25+$B$26)*$B$28+($B$25+$B$26)*$B$28+SUM($B$73:AC73))/2*$B35</f>
        <v>0</v>
      </c>
      <c r="AD71" s="216">
        <f>-(($B$25+$B$26)*$B$28+($B$25+$B$26)*$B$28+SUM($B$73:AD73))/2*$B35</f>
        <v>0</v>
      </c>
      <c r="AE71" s="216">
        <f>-(($B$25+$B$26)*$B$28+($B$25+$B$26)*$B$28+SUM($B$73:AE73))/2*$B35</f>
        <v>0</v>
      </c>
      <c r="AF71" s="216">
        <f>-(($B$25+$B$26)*$B$28+($B$25+$B$26)*$B$28+SUM($B$73:AF73))/2*$B35</f>
        <v>0</v>
      </c>
    </row>
    <row r="72" spans="1:32" s="157" customFormat="1" ht="14.25" x14ac:dyDescent="0.25">
      <c r="A72" s="219" t="s">
        <v>522</v>
      </c>
      <c r="B72" s="214">
        <f t="shared" ref="B72:AF72" si="11">B64+B65</f>
        <v>0</v>
      </c>
      <c r="C72" s="214">
        <f t="shared" si="11"/>
        <v>30242559.690040305</v>
      </c>
      <c r="D72" s="214">
        <f t="shared" si="11"/>
        <v>31452262.077641904</v>
      </c>
      <c r="E72" s="214">
        <f t="shared" si="11"/>
        <v>32710352.560747564</v>
      </c>
      <c r="F72" s="214">
        <f t="shared" si="11"/>
        <v>34018766.66317746</v>
      </c>
      <c r="G72" s="214">
        <f t="shared" si="11"/>
        <v>35379517.329704553</v>
      </c>
      <c r="H72" s="214">
        <f t="shared" si="11"/>
        <v>59340169.643405572</v>
      </c>
      <c r="I72" s="214">
        <f t="shared" si="11"/>
        <v>61713776.429141819</v>
      </c>
      <c r="J72" s="214">
        <f t="shared" si="11"/>
        <v>64182327.486307442</v>
      </c>
      <c r="K72" s="214">
        <f t="shared" si="11"/>
        <v>66749620.585759759</v>
      </c>
      <c r="L72" s="214">
        <f t="shared" si="11"/>
        <v>69419605.409190178</v>
      </c>
      <c r="M72" s="215">
        <f t="shared" si="11"/>
        <v>72196389.62555778</v>
      </c>
      <c r="N72" s="214">
        <f t="shared" si="11"/>
        <v>75084245.210580125</v>
      </c>
      <c r="O72" s="214">
        <f t="shared" si="11"/>
        <v>78087615.019003332</v>
      </c>
      <c r="P72" s="214">
        <f t="shared" si="11"/>
        <v>81211119.619763434</v>
      </c>
      <c r="Q72" s="214">
        <f t="shared" si="11"/>
        <v>84459564.40455398</v>
      </c>
      <c r="R72" s="214">
        <f t="shared" si="11"/>
        <v>87837946.980736166</v>
      </c>
      <c r="S72" s="214">
        <f t="shared" si="11"/>
        <v>91351464.859965593</v>
      </c>
      <c r="T72" s="214">
        <f t="shared" si="11"/>
        <v>95005523.45436424</v>
      </c>
      <c r="U72" s="214">
        <f t="shared" si="11"/>
        <v>98805744.392538697</v>
      </c>
      <c r="V72" s="214">
        <f t="shared" si="11"/>
        <v>102757974.16824037</v>
      </c>
      <c r="W72" s="214">
        <f t="shared" si="11"/>
        <v>106868293.13497001</v>
      </c>
      <c r="X72" s="214">
        <f t="shared" si="11"/>
        <v>111143024.86036876</v>
      </c>
      <c r="Y72" s="214">
        <f t="shared" si="11"/>
        <v>115588745.85478351</v>
      </c>
      <c r="Z72" s="214">
        <f t="shared" si="11"/>
        <v>120212295.68897492</v>
      </c>
      <c r="AA72" s="214">
        <f t="shared" si="11"/>
        <v>125020787.51653391</v>
      </c>
      <c r="AB72" s="214">
        <f t="shared" si="11"/>
        <v>130021619.01719519</v>
      </c>
      <c r="AC72" s="214">
        <f t="shared" si="11"/>
        <v>135222483.77788302</v>
      </c>
      <c r="AD72" s="214">
        <f t="shared" si="11"/>
        <v>140631383.12899834</v>
      </c>
      <c r="AE72" s="214">
        <f t="shared" si="11"/>
        <v>146256638.45415819</v>
      </c>
      <c r="AF72" s="214">
        <f t="shared" si="11"/>
        <v>152106903.99232456</v>
      </c>
    </row>
    <row r="73" spans="1:32" x14ac:dyDescent="0.25">
      <c r="A73" s="218" t="s">
        <v>309</v>
      </c>
      <c r="B73" s="216">
        <v>0</v>
      </c>
      <c r="C73" s="216">
        <f>IF($B$25-ABS(SUM($B$73:B73))&gt;0,-$B$25/$B$27,0)</f>
        <v>-30954.444444444445</v>
      </c>
      <c r="D73" s="216">
        <f>IF($B$25-ABS(SUM($B$73:C73))&gt;0,-$B$25/$B$27,0)</f>
        <v>-30954.444444444445</v>
      </c>
      <c r="E73" s="216">
        <f>IF($B$25-ABS(SUM($B$73:D73))&gt;0,-$B$25/$B$27,0)</f>
        <v>-30954.444444444445</v>
      </c>
      <c r="F73" s="216">
        <f>IF($B$25-ABS(SUM($B$73:E73))&gt;0,-$B$25/$B$27,0)</f>
        <v>-30954.444444444445</v>
      </c>
      <c r="G73" s="216">
        <f>IF($B$25-ABS(SUM($B$73:F73))&gt;0,-$B$25/$B$27,0)</f>
        <v>-30954.444444444445</v>
      </c>
      <c r="H73" s="216">
        <f>IF($B$25-ABS(SUM($B$73:G73))&gt;0,-$B$25/$B$27,0)</f>
        <v>-30954.444444444445</v>
      </c>
      <c r="I73" s="216">
        <f>IF($B$25-ABS(SUM($B$73:H73))&gt;0,-$B$25/$B$27,0)</f>
        <v>-30954.444444444445</v>
      </c>
      <c r="J73" s="216">
        <f>IF($B$25-ABS(SUM($B$73:I73))&gt;0,-$B$25/$B$27,0)</f>
        <v>-30954.444444444445</v>
      </c>
      <c r="K73" s="216">
        <f>IF($B$25-ABS(SUM($B$73:J73))&gt;0,-$B$25/$B$27,0)</f>
        <v>-30954.444444444445</v>
      </c>
      <c r="L73" s="216">
        <f>IF($B$25-ABS(SUM($B$73:K73))&gt;0,-$B$25/$B$27,0)</f>
        <v>-30954.444444444445</v>
      </c>
      <c r="M73" s="216">
        <f>IF($B$25-ABS(SUM($B$73:L73))&gt;0,-$B$25/$B$27,0)</f>
        <v>-30954.444444444445</v>
      </c>
      <c r="N73" s="216">
        <f>IF($B$25-ABS(SUM($B$73:M73))&gt;0,-$B$25/$B$27,0)</f>
        <v>-30954.444444444445</v>
      </c>
      <c r="O73" s="216">
        <f>IF($B$25-ABS(SUM($B$73:N73))&gt;0,-$B$25/$B$27,0)</f>
        <v>-30954.444444444445</v>
      </c>
      <c r="P73" s="216">
        <f>IF($B$25-ABS(SUM($B$73:O73))&gt;0,-$B$25/$B$27,0)</f>
        <v>-30954.444444444445</v>
      </c>
      <c r="Q73" s="216">
        <f>IF($B$25-ABS(SUM($B$73:P73))&gt;0,-$B$25/$B$27,0)</f>
        <v>-30954.444444444445</v>
      </c>
      <c r="R73" s="216">
        <f>IF($B$25-ABS(SUM($B$73:Q73))&gt;0,-$B$25/$B$27,0)</f>
        <v>-30954.444444444445</v>
      </c>
      <c r="S73" s="216">
        <f>IF($B$25-ABS(SUM($B$73:R73))&gt;0,-$B$25/$B$27,0)</f>
        <v>-30954.444444444445</v>
      </c>
      <c r="T73" s="216">
        <f>IF($B$25-ABS(SUM($B$73:S73))&gt;0,-$B$25/$B$27,0)</f>
        <v>-30954.444444444445</v>
      </c>
      <c r="U73" s="216">
        <f>IF($B$25-ABS(SUM($B$73:T73))&gt;0,-$B$25/$B$27,0)</f>
        <v>-30954.444444444445</v>
      </c>
      <c r="V73" s="216">
        <f>IF($B$25-ABS(SUM($B$73:U73))&gt;0,-$B$25/$B$27,0)</f>
        <v>-30954.444444444445</v>
      </c>
      <c r="W73" s="216">
        <f>IF($B$25-ABS(SUM($B$73:V73))&gt;0,-$B$25/$B$27,0)</f>
        <v>-30954.444444444445</v>
      </c>
      <c r="X73" s="216">
        <f>IF($B$25-ABS(SUM($B$73:W73))&gt;0,-$B$25/$B$27,0)</f>
        <v>-30954.444444444445</v>
      </c>
      <c r="Y73" s="216">
        <f>IF($B$25-ABS(SUM($B$73:X73))&gt;0,-$B$25/$B$27,0)</f>
        <v>-30954.444444444445</v>
      </c>
      <c r="Z73" s="216">
        <f>IF($B$25-ABS(SUM($B$73:Y73))&gt;0,-$B$25/$B$27,0)</f>
        <v>-30954.444444444445</v>
      </c>
      <c r="AA73" s="216">
        <f>IF($B$25-ABS(SUM($B$73:Z73))&gt;0,-$B$25/$B$27,0)</f>
        <v>-30954.444444444445</v>
      </c>
      <c r="AB73" s="216">
        <f>IF($B$25-ABS(SUM($B$73:AA73))&gt;0,-$B$25/$B$27,0)</f>
        <v>-30954.444444444445</v>
      </c>
      <c r="AC73" s="216">
        <f>IF($B$25-ABS(SUM($B$73:AB73))&gt;0,-$B$25/$B$27,0)</f>
        <v>-30954.444444444445</v>
      </c>
      <c r="AD73" s="216">
        <f>IF($B$25-ABS(SUM($B$73:AC73))&gt;0,-$B$25/$B$27,0)</f>
        <v>-30954.444444444445</v>
      </c>
      <c r="AE73" s="216">
        <f>IF($B$25-ABS(SUM($B$73:AD73))&gt;0,-$B$25/$B$27,0)</f>
        <v>-30954.444444444445</v>
      </c>
      <c r="AF73" s="216">
        <f>IF($B$25-ABS(SUM($B$73:AE73))&gt;0,-$B$25/$B$27,0)</f>
        <v>-30954.444444444445</v>
      </c>
    </row>
    <row r="74" spans="1:32" s="157" customFormat="1" ht="14.25" x14ac:dyDescent="0.25">
      <c r="A74" s="219" t="s">
        <v>523</v>
      </c>
      <c r="B74" s="214">
        <f t="shared" ref="B74:AF74" si="12">B72+B73</f>
        <v>0</v>
      </c>
      <c r="C74" s="214">
        <f t="shared" si="12"/>
        <v>30211605.245595861</v>
      </c>
      <c r="D74" s="214">
        <f t="shared" si="12"/>
        <v>31421307.63319746</v>
      </c>
      <c r="E74" s="214">
        <f t="shared" si="12"/>
        <v>32679398.11630312</v>
      </c>
      <c r="F74" s="214">
        <f t="shared" si="12"/>
        <v>33987812.218733013</v>
      </c>
      <c r="G74" s="214">
        <f t="shared" si="12"/>
        <v>35348562.885260105</v>
      </c>
      <c r="H74" s="214">
        <f t="shared" si="12"/>
        <v>59309215.198961124</v>
      </c>
      <c r="I74" s="214">
        <f t="shared" si="12"/>
        <v>61682821.984697372</v>
      </c>
      <c r="J74" s="214">
        <f t="shared" si="12"/>
        <v>64151373.041862994</v>
      </c>
      <c r="K74" s="214">
        <f t="shared" si="12"/>
        <v>66718666.141315311</v>
      </c>
      <c r="L74" s="214">
        <f t="shared" si="12"/>
        <v>69388650.96474573</v>
      </c>
      <c r="M74" s="215">
        <f t="shared" si="12"/>
        <v>72165435.181113333</v>
      </c>
      <c r="N74" s="214">
        <f t="shared" si="12"/>
        <v>75053290.766135678</v>
      </c>
      <c r="O74" s="214">
        <f t="shared" si="12"/>
        <v>78056660.574558884</v>
      </c>
      <c r="P74" s="214">
        <f t="shared" si="12"/>
        <v>81180165.175318986</v>
      </c>
      <c r="Q74" s="214">
        <f t="shared" si="12"/>
        <v>84428609.960109532</v>
      </c>
      <c r="R74" s="214">
        <f t="shared" si="12"/>
        <v>87806992.536291718</v>
      </c>
      <c r="S74" s="214">
        <f t="shared" si="12"/>
        <v>91320510.415521145</v>
      </c>
      <c r="T74" s="214">
        <f t="shared" si="12"/>
        <v>94974569.009919792</v>
      </c>
      <c r="U74" s="214">
        <f t="shared" si="12"/>
        <v>98774789.948094249</v>
      </c>
      <c r="V74" s="214">
        <f t="shared" si="12"/>
        <v>102727019.72379592</v>
      </c>
      <c r="W74" s="214">
        <f t="shared" si="12"/>
        <v>106837338.69052556</v>
      </c>
      <c r="X74" s="214">
        <f t="shared" si="12"/>
        <v>111112070.41592431</v>
      </c>
      <c r="Y74" s="214">
        <f t="shared" si="12"/>
        <v>115557791.41033906</v>
      </c>
      <c r="Z74" s="214">
        <f t="shared" si="12"/>
        <v>120181341.24453047</v>
      </c>
      <c r="AA74" s="214">
        <f t="shared" si="12"/>
        <v>124989833.07208946</v>
      </c>
      <c r="AB74" s="214">
        <f t="shared" si="12"/>
        <v>129990664.57275075</v>
      </c>
      <c r="AC74" s="214">
        <f t="shared" si="12"/>
        <v>135191529.33343858</v>
      </c>
      <c r="AD74" s="214">
        <f t="shared" si="12"/>
        <v>140600428.68455389</v>
      </c>
      <c r="AE74" s="214">
        <f t="shared" si="12"/>
        <v>146225684.00971374</v>
      </c>
      <c r="AF74" s="214">
        <f t="shared" si="12"/>
        <v>152075949.54788011</v>
      </c>
    </row>
    <row r="75" spans="1:32" x14ac:dyDescent="0.25">
      <c r="A75" s="218" t="s">
        <v>308</v>
      </c>
      <c r="B75" s="216">
        <f t="shared" ref="B75:AF75" si="13">-B61</f>
        <v>0</v>
      </c>
      <c r="C75" s="216">
        <f t="shared" si="13"/>
        <v>0</v>
      </c>
      <c r="D75" s="216">
        <f t="shared" si="13"/>
        <v>0</v>
      </c>
      <c r="E75" s="216">
        <f t="shared" si="13"/>
        <v>0</v>
      </c>
      <c r="F75" s="216">
        <f t="shared" si="13"/>
        <v>0</v>
      </c>
      <c r="G75" s="216">
        <f t="shared" si="13"/>
        <v>0</v>
      </c>
      <c r="H75" s="216">
        <f t="shared" si="13"/>
        <v>0</v>
      </c>
      <c r="I75" s="216">
        <f t="shared" si="13"/>
        <v>0</v>
      </c>
      <c r="J75" s="216">
        <f t="shared" si="13"/>
        <v>0</v>
      </c>
      <c r="K75" s="216">
        <f t="shared" si="13"/>
        <v>0</v>
      </c>
      <c r="L75" s="216">
        <f t="shared" si="13"/>
        <v>0</v>
      </c>
      <c r="M75" s="217">
        <f t="shared" si="13"/>
        <v>0</v>
      </c>
      <c r="N75" s="216">
        <f t="shared" si="13"/>
        <v>0</v>
      </c>
      <c r="O75" s="216">
        <f t="shared" si="13"/>
        <v>0</v>
      </c>
      <c r="P75" s="216">
        <f t="shared" si="13"/>
        <v>0</v>
      </c>
      <c r="Q75" s="216">
        <f t="shared" si="13"/>
        <v>0</v>
      </c>
      <c r="R75" s="216">
        <f t="shared" si="13"/>
        <v>0</v>
      </c>
      <c r="S75" s="216">
        <f t="shared" si="13"/>
        <v>0</v>
      </c>
      <c r="T75" s="216">
        <f t="shared" si="13"/>
        <v>0</v>
      </c>
      <c r="U75" s="216">
        <f t="shared" si="13"/>
        <v>0</v>
      </c>
      <c r="V75" s="216">
        <f t="shared" si="13"/>
        <v>0</v>
      </c>
      <c r="W75" s="216">
        <f t="shared" si="13"/>
        <v>0</v>
      </c>
      <c r="X75" s="216">
        <f t="shared" si="13"/>
        <v>0</v>
      </c>
      <c r="Y75" s="216">
        <f t="shared" si="13"/>
        <v>0</v>
      </c>
      <c r="Z75" s="216">
        <f t="shared" si="13"/>
        <v>0</v>
      </c>
      <c r="AA75" s="216">
        <f t="shared" si="13"/>
        <v>0</v>
      </c>
      <c r="AB75" s="216">
        <f t="shared" si="13"/>
        <v>0</v>
      </c>
      <c r="AC75" s="216">
        <f t="shared" si="13"/>
        <v>0</v>
      </c>
      <c r="AD75" s="216">
        <f t="shared" si="13"/>
        <v>0</v>
      </c>
      <c r="AE75" s="216">
        <f t="shared" si="13"/>
        <v>0</v>
      </c>
      <c r="AF75" s="216">
        <f t="shared" si="13"/>
        <v>0</v>
      </c>
    </row>
    <row r="76" spans="1:32" s="157" customFormat="1" ht="14.25" x14ac:dyDescent="0.25">
      <c r="A76" s="219" t="s">
        <v>312</v>
      </c>
      <c r="B76" s="214">
        <f t="shared" ref="B76:AF76" si="14">B74+B75</f>
        <v>0</v>
      </c>
      <c r="C76" s="214">
        <f t="shared" si="14"/>
        <v>30211605.245595861</v>
      </c>
      <c r="D76" s="214">
        <f t="shared" si="14"/>
        <v>31421307.63319746</v>
      </c>
      <c r="E76" s="214">
        <f t="shared" si="14"/>
        <v>32679398.11630312</v>
      </c>
      <c r="F76" s="214">
        <f t="shared" si="14"/>
        <v>33987812.218733013</v>
      </c>
      <c r="G76" s="214">
        <f t="shared" si="14"/>
        <v>35348562.885260105</v>
      </c>
      <c r="H76" s="214">
        <f t="shared" si="14"/>
        <v>59309215.198961124</v>
      </c>
      <c r="I76" s="214">
        <f t="shared" si="14"/>
        <v>61682821.984697372</v>
      </c>
      <c r="J76" s="214">
        <f t="shared" si="14"/>
        <v>64151373.041862994</v>
      </c>
      <c r="K76" s="214">
        <f t="shared" si="14"/>
        <v>66718666.141315311</v>
      </c>
      <c r="L76" s="214">
        <f t="shared" si="14"/>
        <v>69388650.96474573</v>
      </c>
      <c r="M76" s="215">
        <f t="shared" si="14"/>
        <v>72165435.181113333</v>
      </c>
      <c r="N76" s="214">
        <f t="shared" si="14"/>
        <v>75053290.766135678</v>
      </c>
      <c r="O76" s="214">
        <f t="shared" si="14"/>
        <v>78056660.574558884</v>
      </c>
      <c r="P76" s="214">
        <f t="shared" si="14"/>
        <v>81180165.175318986</v>
      </c>
      <c r="Q76" s="214">
        <f t="shared" si="14"/>
        <v>84428609.960109532</v>
      </c>
      <c r="R76" s="214">
        <f t="shared" si="14"/>
        <v>87806992.536291718</v>
      </c>
      <c r="S76" s="214">
        <f t="shared" si="14"/>
        <v>91320510.415521145</v>
      </c>
      <c r="T76" s="214">
        <f t="shared" si="14"/>
        <v>94974569.009919792</v>
      </c>
      <c r="U76" s="214">
        <f t="shared" si="14"/>
        <v>98774789.948094249</v>
      </c>
      <c r="V76" s="214">
        <f t="shared" si="14"/>
        <v>102727019.72379592</v>
      </c>
      <c r="W76" s="214">
        <f t="shared" si="14"/>
        <v>106837338.69052556</v>
      </c>
      <c r="X76" s="214">
        <f t="shared" si="14"/>
        <v>111112070.41592431</v>
      </c>
      <c r="Y76" s="214">
        <f t="shared" si="14"/>
        <v>115557791.41033906</v>
      </c>
      <c r="Z76" s="214">
        <f t="shared" si="14"/>
        <v>120181341.24453047</v>
      </c>
      <c r="AA76" s="214">
        <f t="shared" si="14"/>
        <v>124989833.07208946</v>
      </c>
      <c r="AB76" s="214">
        <f t="shared" si="14"/>
        <v>129990664.57275075</v>
      </c>
      <c r="AC76" s="214">
        <f t="shared" si="14"/>
        <v>135191529.33343858</v>
      </c>
      <c r="AD76" s="214">
        <f t="shared" si="14"/>
        <v>140600428.68455389</v>
      </c>
      <c r="AE76" s="214">
        <f t="shared" si="14"/>
        <v>146225684.00971374</v>
      </c>
      <c r="AF76" s="214">
        <f t="shared" si="14"/>
        <v>152075949.54788011</v>
      </c>
    </row>
    <row r="77" spans="1:32" x14ac:dyDescent="0.25">
      <c r="A77" s="218" t="s">
        <v>307</v>
      </c>
      <c r="B77" s="216">
        <f t="shared" ref="B77:AF77" si="15">-B76*$B$36</f>
        <v>0</v>
      </c>
      <c r="C77" s="216">
        <f t="shared" si="15"/>
        <v>-6042321.0491191726</v>
      </c>
      <c r="D77" s="216">
        <f t="shared" si="15"/>
        <v>-6284261.5266394923</v>
      </c>
      <c r="E77" s="216">
        <f t="shared" si="15"/>
        <v>-6535879.6232606247</v>
      </c>
      <c r="F77" s="216">
        <f t="shared" si="15"/>
        <v>-6797562.4437466031</v>
      </c>
      <c r="G77" s="216">
        <f t="shared" si="15"/>
        <v>-7069712.5770520214</v>
      </c>
      <c r="H77" s="216">
        <f t="shared" si="15"/>
        <v>-11861843.039792225</v>
      </c>
      <c r="I77" s="216">
        <f t="shared" si="15"/>
        <v>-12336564.396939475</v>
      </c>
      <c r="J77" s="216">
        <f t="shared" si="15"/>
        <v>-12830274.608372599</v>
      </c>
      <c r="K77" s="216">
        <f t="shared" si="15"/>
        <v>-13343733.228263063</v>
      </c>
      <c r="L77" s="216">
        <f t="shared" si="15"/>
        <v>-13877730.192949146</v>
      </c>
      <c r="M77" s="217">
        <f t="shared" si="15"/>
        <v>-14433087.036222667</v>
      </c>
      <c r="N77" s="216">
        <f t="shared" si="15"/>
        <v>-15010658.153227136</v>
      </c>
      <c r="O77" s="216">
        <f t="shared" si="15"/>
        <v>-15611332.114911778</v>
      </c>
      <c r="P77" s="216">
        <f t="shared" si="15"/>
        <v>-16236033.035063798</v>
      </c>
      <c r="Q77" s="216">
        <f t="shared" si="15"/>
        <v>-16885721.992021907</v>
      </c>
      <c r="R77" s="216">
        <f t="shared" si="15"/>
        <v>-17561398.507258344</v>
      </c>
      <c r="S77" s="216">
        <f t="shared" si="15"/>
        <v>-18264102.08310423</v>
      </c>
      <c r="T77" s="216">
        <f t="shared" si="15"/>
        <v>-18994913.80198396</v>
      </c>
      <c r="U77" s="216">
        <f t="shared" si="15"/>
        <v>-19754957.989618849</v>
      </c>
      <c r="V77" s="216">
        <f t="shared" si="15"/>
        <v>-20545403.944759186</v>
      </c>
      <c r="W77" s="216">
        <f t="shared" si="15"/>
        <v>-21367467.738105115</v>
      </c>
      <c r="X77" s="216">
        <f t="shared" si="15"/>
        <v>-22222414.083184864</v>
      </c>
      <c r="Y77" s="216">
        <f t="shared" si="15"/>
        <v>-23111558.282067813</v>
      </c>
      <c r="Z77" s="216">
        <f t="shared" si="15"/>
        <v>-24036268.248906095</v>
      </c>
      <c r="AA77" s="216">
        <f t="shared" si="15"/>
        <v>-24997966.614417896</v>
      </c>
      <c r="AB77" s="216">
        <f t="shared" si="15"/>
        <v>-25998132.914550152</v>
      </c>
      <c r="AC77" s="216">
        <f t="shared" si="15"/>
        <v>-27038305.866687715</v>
      </c>
      <c r="AD77" s="216">
        <f t="shared" si="15"/>
        <v>-28120085.736910779</v>
      </c>
      <c r="AE77" s="216">
        <f t="shared" si="15"/>
        <v>-29245136.801942751</v>
      </c>
      <c r="AF77" s="216">
        <f t="shared" si="15"/>
        <v>-30415189.909576025</v>
      </c>
    </row>
    <row r="78" spans="1:32" ht="16.5" thickBot="1" x14ac:dyDescent="0.3">
      <c r="A78" s="220" t="s">
        <v>311</v>
      </c>
      <c r="B78" s="221">
        <f t="shared" ref="B78:AF78" si="16">B76+B77</f>
        <v>0</v>
      </c>
      <c r="C78" s="221">
        <f t="shared" si="16"/>
        <v>24169284.19647669</v>
      </c>
      <c r="D78" s="221">
        <f t="shared" si="16"/>
        <v>25137046.106557969</v>
      </c>
      <c r="E78" s="221">
        <f t="shared" si="16"/>
        <v>26143518.493042495</v>
      </c>
      <c r="F78" s="221">
        <f t="shared" si="16"/>
        <v>27190249.774986409</v>
      </c>
      <c r="G78" s="221">
        <f t="shared" si="16"/>
        <v>28278850.308208086</v>
      </c>
      <c r="H78" s="221">
        <f t="shared" si="16"/>
        <v>47447372.159168899</v>
      </c>
      <c r="I78" s="221">
        <f t="shared" si="16"/>
        <v>49346257.5877579</v>
      </c>
      <c r="J78" s="221">
        <f t="shared" si="16"/>
        <v>51321098.433490396</v>
      </c>
      <c r="K78" s="221">
        <f t="shared" si="16"/>
        <v>53374932.913052246</v>
      </c>
      <c r="L78" s="221">
        <f t="shared" si="16"/>
        <v>55510920.771796584</v>
      </c>
      <c r="M78" s="222">
        <f t="shared" si="16"/>
        <v>57732348.144890666</v>
      </c>
      <c r="N78" s="221">
        <f t="shared" si="16"/>
        <v>60042632.612908542</v>
      </c>
      <c r="O78" s="221">
        <f t="shared" si="16"/>
        <v>62445328.459647104</v>
      </c>
      <c r="P78" s="221">
        <f t="shared" si="16"/>
        <v>64944132.14025519</v>
      </c>
      <c r="Q78" s="221">
        <f t="shared" si="16"/>
        <v>67542887.968087628</v>
      </c>
      <c r="R78" s="221">
        <f t="shared" si="16"/>
        <v>70245594.029033378</v>
      </c>
      <c r="S78" s="221">
        <f t="shared" si="16"/>
        <v>73056408.332416922</v>
      </c>
      <c r="T78" s="221">
        <f t="shared" si="16"/>
        <v>75979655.20793584</v>
      </c>
      <c r="U78" s="221">
        <f t="shared" si="16"/>
        <v>79019831.958475396</v>
      </c>
      <c r="V78" s="221">
        <f t="shared" si="16"/>
        <v>82181615.779036731</v>
      </c>
      <c r="W78" s="221">
        <f t="shared" si="16"/>
        <v>85469870.952420443</v>
      </c>
      <c r="X78" s="221">
        <f t="shared" si="16"/>
        <v>88889656.332739443</v>
      </c>
      <c r="Y78" s="221">
        <f t="shared" si="16"/>
        <v>92446233.128271252</v>
      </c>
      <c r="Z78" s="221">
        <f t="shared" si="16"/>
        <v>96145072.995624378</v>
      </c>
      <c r="AA78" s="221">
        <f t="shared" si="16"/>
        <v>99991866.457671568</v>
      </c>
      <c r="AB78" s="221">
        <f t="shared" si="16"/>
        <v>103992531.65820059</v>
      </c>
      <c r="AC78" s="221">
        <f t="shared" si="16"/>
        <v>108153223.46675086</v>
      </c>
      <c r="AD78" s="221">
        <f t="shared" si="16"/>
        <v>112480342.94764312</v>
      </c>
      <c r="AE78" s="221">
        <f t="shared" si="16"/>
        <v>116980547.20777099</v>
      </c>
      <c r="AF78" s="221">
        <f t="shared" si="16"/>
        <v>121660759.63830408</v>
      </c>
    </row>
    <row r="79" spans="1:32" s="226" customFormat="1" ht="16.5" thickBot="1" x14ac:dyDescent="0.3">
      <c r="A79" s="223"/>
      <c r="B79" s="224">
        <v>0</v>
      </c>
      <c r="C79" s="224">
        <v>1</v>
      </c>
      <c r="D79" s="224">
        <f>C79+1</f>
        <v>2</v>
      </c>
      <c r="E79" s="224">
        <f t="shared" ref="E79:AF79" si="17">D79+1</f>
        <v>3</v>
      </c>
      <c r="F79" s="224">
        <f t="shared" si="17"/>
        <v>4</v>
      </c>
      <c r="G79" s="224">
        <f t="shared" si="17"/>
        <v>5</v>
      </c>
      <c r="H79" s="224">
        <f t="shared" si="17"/>
        <v>6</v>
      </c>
      <c r="I79" s="224">
        <f t="shared" si="17"/>
        <v>7</v>
      </c>
      <c r="J79" s="224">
        <f t="shared" si="17"/>
        <v>8</v>
      </c>
      <c r="K79" s="224">
        <f t="shared" si="17"/>
        <v>9</v>
      </c>
      <c r="L79" s="224">
        <f t="shared" si="17"/>
        <v>10</v>
      </c>
      <c r="M79" s="225">
        <f t="shared" si="17"/>
        <v>11</v>
      </c>
      <c r="N79" s="224">
        <f t="shared" si="17"/>
        <v>12</v>
      </c>
      <c r="O79" s="224">
        <f t="shared" si="17"/>
        <v>13</v>
      </c>
      <c r="P79" s="224">
        <f t="shared" si="17"/>
        <v>14</v>
      </c>
      <c r="Q79" s="224">
        <f t="shared" si="17"/>
        <v>15</v>
      </c>
      <c r="R79" s="224">
        <f t="shared" si="17"/>
        <v>16</v>
      </c>
      <c r="S79" s="224">
        <f t="shared" si="17"/>
        <v>17</v>
      </c>
      <c r="T79" s="224">
        <f t="shared" si="17"/>
        <v>18</v>
      </c>
      <c r="U79" s="224">
        <f t="shared" si="17"/>
        <v>19</v>
      </c>
      <c r="V79" s="224">
        <f t="shared" si="17"/>
        <v>20</v>
      </c>
      <c r="W79" s="224">
        <f t="shared" si="17"/>
        <v>21</v>
      </c>
      <c r="X79" s="224">
        <f t="shared" si="17"/>
        <v>22</v>
      </c>
      <c r="Y79" s="224">
        <f t="shared" si="17"/>
        <v>23</v>
      </c>
      <c r="Z79" s="224">
        <f t="shared" si="17"/>
        <v>24</v>
      </c>
      <c r="AA79" s="224">
        <f t="shared" si="17"/>
        <v>25</v>
      </c>
      <c r="AB79" s="224">
        <f t="shared" si="17"/>
        <v>26</v>
      </c>
      <c r="AC79" s="224">
        <f t="shared" si="17"/>
        <v>27</v>
      </c>
      <c r="AD79" s="224">
        <f t="shared" si="17"/>
        <v>28</v>
      </c>
      <c r="AE79" s="224">
        <f t="shared" si="17"/>
        <v>29</v>
      </c>
      <c r="AF79" s="224">
        <f t="shared" si="17"/>
        <v>30</v>
      </c>
    </row>
    <row r="80" spans="1:32" ht="31.5" x14ac:dyDescent="0.25">
      <c r="A80" s="202" t="s">
        <v>310</v>
      </c>
      <c r="B80" s="190" t="str">
        <f>B47</f>
        <v>Год окончания строительства 2021</v>
      </c>
      <c r="C80" s="190">
        <f t="shared" ref="C80:AF80" si="18">C47</f>
        <v>2022</v>
      </c>
      <c r="D80" s="190">
        <f t="shared" si="18"/>
        <v>2023</v>
      </c>
      <c r="E80" s="190">
        <f t="shared" si="18"/>
        <v>2024</v>
      </c>
      <c r="F80" s="190">
        <f t="shared" si="18"/>
        <v>2025</v>
      </c>
      <c r="G80" s="190">
        <f t="shared" si="18"/>
        <v>2026</v>
      </c>
      <c r="H80" s="190">
        <f t="shared" si="18"/>
        <v>2027</v>
      </c>
      <c r="I80" s="190">
        <f t="shared" si="18"/>
        <v>2028</v>
      </c>
      <c r="J80" s="190">
        <f t="shared" si="18"/>
        <v>2029</v>
      </c>
      <c r="K80" s="190">
        <f t="shared" si="18"/>
        <v>2030</v>
      </c>
      <c r="L80" s="190">
        <f t="shared" si="18"/>
        <v>2031</v>
      </c>
      <c r="M80" s="203">
        <f t="shared" si="18"/>
        <v>2032</v>
      </c>
      <c r="N80" s="190">
        <f t="shared" si="18"/>
        <v>2033</v>
      </c>
      <c r="O80" s="190">
        <f t="shared" si="18"/>
        <v>2034</v>
      </c>
      <c r="P80" s="190">
        <f t="shared" si="18"/>
        <v>2035</v>
      </c>
      <c r="Q80" s="190">
        <f t="shared" si="18"/>
        <v>2036</v>
      </c>
      <c r="R80" s="190">
        <f t="shared" si="18"/>
        <v>2037</v>
      </c>
      <c r="S80" s="190">
        <f t="shared" si="18"/>
        <v>2038</v>
      </c>
      <c r="T80" s="190">
        <f t="shared" si="18"/>
        <v>2039</v>
      </c>
      <c r="U80" s="190">
        <f t="shared" si="18"/>
        <v>2040</v>
      </c>
      <c r="V80" s="190">
        <f t="shared" si="18"/>
        <v>2041</v>
      </c>
      <c r="W80" s="190">
        <f t="shared" si="18"/>
        <v>2042</v>
      </c>
      <c r="X80" s="190">
        <f t="shared" si="18"/>
        <v>2043</v>
      </c>
      <c r="Y80" s="190">
        <f t="shared" si="18"/>
        <v>2044</v>
      </c>
      <c r="Z80" s="190">
        <f t="shared" si="18"/>
        <v>2045</v>
      </c>
      <c r="AA80" s="190">
        <f t="shared" si="18"/>
        <v>2046</v>
      </c>
      <c r="AB80" s="190">
        <f t="shared" si="18"/>
        <v>2047</v>
      </c>
      <c r="AC80" s="190">
        <f t="shared" si="18"/>
        <v>2048</v>
      </c>
      <c r="AD80" s="190">
        <f t="shared" si="18"/>
        <v>2049</v>
      </c>
      <c r="AE80" s="190">
        <f t="shared" si="18"/>
        <v>2050</v>
      </c>
      <c r="AF80" s="190">
        <f t="shared" si="18"/>
        <v>2051</v>
      </c>
    </row>
    <row r="81" spans="1:32" s="157" customFormat="1" ht="14.25" x14ac:dyDescent="0.25">
      <c r="A81" s="213" t="s">
        <v>523</v>
      </c>
      <c r="B81" s="214">
        <f t="shared" ref="B81:AF81" si="19">B74</f>
        <v>0</v>
      </c>
      <c r="C81" s="214">
        <f t="shared" si="19"/>
        <v>30211605.245595861</v>
      </c>
      <c r="D81" s="214">
        <f t="shared" si="19"/>
        <v>31421307.63319746</v>
      </c>
      <c r="E81" s="214">
        <f t="shared" si="19"/>
        <v>32679398.11630312</v>
      </c>
      <c r="F81" s="214">
        <f t="shared" si="19"/>
        <v>33987812.218733013</v>
      </c>
      <c r="G81" s="214">
        <f t="shared" si="19"/>
        <v>35348562.885260105</v>
      </c>
      <c r="H81" s="214">
        <f t="shared" si="19"/>
        <v>59309215.198961124</v>
      </c>
      <c r="I81" s="214">
        <f t="shared" si="19"/>
        <v>61682821.984697372</v>
      </c>
      <c r="J81" s="214">
        <f t="shared" si="19"/>
        <v>64151373.041862994</v>
      </c>
      <c r="K81" s="214">
        <f t="shared" si="19"/>
        <v>66718666.141315311</v>
      </c>
      <c r="L81" s="214">
        <f t="shared" si="19"/>
        <v>69388650.96474573</v>
      </c>
      <c r="M81" s="215">
        <f t="shared" si="19"/>
        <v>72165435.181113333</v>
      </c>
      <c r="N81" s="214">
        <f t="shared" si="19"/>
        <v>75053290.766135678</v>
      </c>
      <c r="O81" s="214">
        <f t="shared" si="19"/>
        <v>78056660.574558884</v>
      </c>
      <c r="P81" s="214">
        <f t="shared" si="19"/>
        <v>81180165.175318986</v>
      </c>
      <c r="Q81" s="214">
        <f t="shared" si="19"/>
        <v>84428609.960109532</v>
      </c>
      <c r="R81" s="214">
        <f t="shared" si="19"/>
        <v>87806992.536291718</v>
      </c>
      <c r="S81" s="214">
        <f t="shared" si="19"/>
        <v>91320510.415521145</v>
      </c>
      <c r="T81" s="214">
        <f t="shared" si="19"/>
        <v>94974569.009919792</v>
      </c>
      <c r="U81" s="214">
        <f t="shared" si="19"/>
        <v>98774789.948094249</v>
      </c>
      <c r="V81" s="214">
        <f t="shared" si="19"/>
        <v>102727019.72379592</v>
      </c>
      <c r="W81" s="214">
        <f t="shared" si="19"/>
        <v>106837338.69052556</v>
      </c>
      <c r="X81" s="214">
        <f t="shared" si="19"/>
        <v>111112070.41592431</v>
      </c>
      <c r="Y81" s="214">
        <f t="shared" si="19"/>
        <v>115557791.41033906</v>
      </c>
      <c r="Z81" s="214">
        <f t="shared" si="19"/>
        <v>120181341.24453047</v>
      </c>
      <c r="AA81" s="214">
        <f t="shared" si="19"/>
        <v>124989833.07208946</v>
      </c>
      <c r="AB81" s="214">
        <f t="shared" si="19"/>
        <v>129990664.57275075</v>
      </c>
      <c r="AC81" s="214">
        <f t="shared" si="19"/>
        <v>135191529.33343858</v>
      </c>
      <c r="AD81" s="214">
        <f t="shared" si="19"/>
        <v>140600428.68455389</v>
      </c>
      <c r="AE81" s="214">
        <f t="shared" si="19"/>
        <v>146225684.00971374</v>
      </c>
      <c r="AF81" s="214">
        <f t="shared" si="19"/>
        <v>152075949.54788011</v>
      </c>
    </row>
    <row r="82" spans="1:32" x14ac:dyDescent="0.25">
      <c r="A82" s="218" t="s">
        <v>309</v>
      </c>
      <c r="B82" s="216">
        <f t="shared" ref="B82:AF82" si="20">-B73</f>
        <v>0</v>
      </c>
      <c r="C82" s="216">
        <f t="shared" si="20"/>
        <v>30954.444444444445</v>
      </c>
      <c r="D82" s="216">
        <f t="shared" si="20"/>
        <v>30954.444444444445</v>
      </c>
      <c r="E82" s="216">
        <f t="shared" si="20"/>
        <v>30954.444444444445</v>
      </c>
      <c r="F82" s="216">
        <f t="shared" si="20"/>
        <v>30954.444444444445</v>
      </c>
      <c r="G82" s="216">
        <f t="shared" si="20"/>
        <v>30954.444444444445</v>
      </c>
      <c r="H82" s="216">
        <f t="shared" si="20"/>
        <v>30954.444444444445</v>
      </c>
      <c r="I82" s="216">
        <f t="shared" si="20"/>
        <v>30954.444444444445</v>
      </c>
      <c r="J82" s="216">
        <f t="shared" si="20"/>
        <v>30954.444444444445</v>
      </c>
      <c r="K82" s="216">
        <f t="shared" si="20"/>
        <v>30954.444444444445</v>
      </c>
      <c r="L82" s="216">
        <f t="shared" si="20"/>
        <v>30954.444444444445</v>
      </c>
      <c r="M82" s="217">
        <f t="shared" si="20"/>
        <v>30954.444444444445</v>
      </c>
      <c r="N82" s="216">
        <f t="shared" si="20"/>
        <v>30954.444444444445</v>
      </c>
      <c r="O82" s="216">
        <f t="shared" si="20"/>
        <v>30954.444444444445</v>
      </c>
      <c r="P82" s="216">
        <f t="shared" si="20"/>
        <v>30954.444444444445</v>
      </c>
      <c r="Q82" s="216">
        <f t="shared" si="20"/>
        <v>30954.444444444445</v>
      </c>
      <c r="R82" s="216">
        <f t="shared" si="20"/>
        <v>30954.444444444445</v>
      </c>
      <c r="S82" s="216">
        <f t="shared" si="20"/>
        <v>30954.444444444445</v>
      </c>
      <c r="T82" s="216">
        <f t="shared" si="20"/>
        <v>30954.444444444445</v>
      </c>
      <c r="U82" s="216">
        <f t="shared" si="20"/>
        <v>30954.444444444445</v>
      </c>
      <c r="V82" s="216">
        <f t="shared" si="20"/>
        <v>30954.444444444445</v>
      </c>
      <c r="W82" s="216">
        <f t="shared" si="20"/>
        <v>30954.444444444445</v>
      </c>
      <c r="X82" s="216">
        <f t="shared" si="20"/>
        <v>30954.444444444445</v>
      </c>
      <c r="Y82" s="216">
        <f t="shared" si="20"/>
        <v>30954.444444444445</v>
      </c>
      <c r="Z82" s="216">
        <f t="shared" si="20"/>
        <v>30954.444444444445</v>
      </c>
      <c r="AA82" s="216">
        <f t="shared" si="20"/>
        <v>30954.444444444445</v>
      </c>
      <c r="AB82" s="216">
        <f t="shared" si="20"/>
        <v>30954.444444444445</v>
      </c>
      <c r="AC82" s="216">
        <f t="shared" si="20"/>
        <v>30954.444444444445</v>
      </c>
      <c r="AD82" s="216">
        <f t="shared" si="20"/>
        <v>30954.444444444445</v>
      </c>
      <c r="AE82" s="216">
        <f t="shared" si="20"/>
        <v>30954.444444444445</v>
      </c>
      <c r="AF82" s="216">
        <f t="shared" si="20"/>
        <v>30954.444444444445</v>
      </c>
    </row>
    <row r="83" spans="1:32" x14ac:dyDescent="0.25">
      <c r="A83" s="218" t="s">
        <v>308</v>
      </c>
      <c r="B83" s="216">
        <f t="shared" ref="B83:AF83" si="21">B75</f>
        <v>0</v>
      </c>
      <c r="C83" s="216">
        <f t="shared" si="21"/>
        <v>0</v>
      </c>
      <c r="D83" s="216">
        <f t="shared" si="21"/>
        <v>0</v>
      </c>
      <c r="E83" s="216">
        <f t="shared" si="21"/>
        <v>0</v>
      </c>
      <c r="F83" s="216">
        <f t="shared" si="21"/>
        <v>0</v>
      </c>
      <c r="G83" s="216">
        <f t="shared" si="21"/>
        <v>0</v>
      </c>
      <c r="H83" s="216">
        <f t="shared" si="21"/>
        <v>0</v>
      </c>
      <c r="I83" s="216">
        <f t="shared" si="21"/>
        <v>0</v>
      </c>
      <c r="J83" s="216">
        <f t="shared" si="21"/>
        <v>0</v>
      </c>
      <c r="K83" s="216">
        <f t="shared" si="21"/>
        <v>0</v>
      </c>
      <c r="L83" s="216">
        <f t="shared" si="21"/>
        <v>0</v>
      </c>
      <c r="M83" s="217">
        <f t="shared" si="21"/>
        <v>0</v>
      </c>
      <c r="N83" s="216">
        <f t="shared" si="21"/>
        <v>0</v>
      </c>
      <c r="O83" s="216">
        <f t="shared" si="21"/>
        <v>0</v>
      </c>
      <c r="P83" s="216">
        <f t="shared" si="21"/>
        <v>0</v>
      </c>
      <c r="Q83" s="216">
        <f t="shared" si="21"/>
        <v>0</v>
      </c>
      <c r="R83" s="216">
        <f t="shared" si="21"/>
        <v>0</v>
      </c>
      <c r="S83" s="216">
        <f t="shared" si="21"/>
        <v>0</v>
      </c>
      <c r="T83" s="216">
        <f t="shared" si="21"/>
        <v>0</v>
      </c>
      <c r="U83" s="216">
        <f t="shared" si="21"/>
        <v>0</v>
      </c>
      <c r="V83" s="216">
        <f t="shared" si="21"/>
        <v>0</v>
      </c>
      <c r="W83" s="216">
        <f t="shared" si="21"/>
        <v>0</v>
      </c>
      <c r="X83" s="216">
        <f t="shared" si="21"/>
        <v>0</v>
      </c>
      <c r="Y83" s="216">
        <f t="shared" si="21"/>
        <v>0</v>
      </c>
      <c r="Z83" s="216">
        <f t="shared" si="21"/>
        <v>0</v>
      </c>
      <c r="AA83" s="216">
        <f t="shared" si="21"/>
        <v>0</v>
      </c>
      <c r="AB83" s="216">
        <f t="shared" si="21"/>
        <v>0</v>
      </c>
      <c r="AC83" s="216">
        <f t="shared" si="21"/>
        <v>0</v>
      </c>
      <c r="AD83" s="216">
        <f t="shared" si="21"/>
        <v>0</v>
      </c>
      <c r="AE83" s="216">
        <f t="shared" si="21"/>
        <v>0</v>
      </c>
      <c r="AF83" s="216">
        <f t="shared" si="21"/>
        <v>0</v>
      </c>
    </row>
    <row r="84" spans="1:32" x14ac:dyDescent="0.25">
      <c r="A84" s="218" t="s">
        <v>307</v>
      </c>
      <c r="B84" s="216">
        <f>IF(SUM($B$77:B77)+SUM($A$84:A84)&gt;0,0,SUM($B$77:B77)-SUM($A$84:A84))</f>
        <v>0</v>
      </c>
      <c r="C84" s="216">
        <f>IF(SUM($B$77:C77)+SUM($A$84:B84)&gt;0,0,SUM($B$77:C77)-SUM($A$84:B84))</f>
        <v>-6042321.0491191726</v>
      </c>
      <c r="D84" s="216">
        <f>IF(SUM($B$77:D77)+SUM($A$84:C84)&gt;0,0,SUM($B$77:D77)-SUM($A$84:C84))</f>
        <v>-6284261.5266394932</v>
      </c>
      <c r="E84" s="216">
        <f>IF(SUM($B$77:E77)+SUM($A$84:D84)&gt;0,0,SUM($B$77:E77)-SUM($A$84:D84))</f>
        <v>-6535879.6232606247</v>
      </c>
      <c r="F84" s="216">
        <f>IF(SUM($B$77:F77)+SUM($A$84:E84)&gt;0,0,SUM($B$77:F77)-SUM($A$84:E84))</f>
        <v>-6797562.443746604</v>
      </c>
      <c r="G84" s="216">
        <f>IF(SUM($B$77:G77)+SUM($A$84:F84)&gt;0,0,SUM($B$77:G77)-SUM($A$84:F84))</f>
        <v>-7069712.5770520195</v>
      </c>
      <c r="H84" s="216">
        <f>IF(SUM($B$77:H77)+SUM($A$84:G84)&gt;0,0,SUM($B$77:H77)-SUM($A$84:G84))</f>
        <v>-11861843.039792225</v>
      </c>
      <c r="I84" s="216">
        <f>IF(SUM($B$77:I77)+SUM($A$84:H84)&gt;0,0,SUM($B$77:I77)-SUM($A$84:H84))</f>
        <v>-12336564.396939479</v>
      </c>
      <c r="J84" s="216">
        <f>IF(SUM($B$77:J77)+SUM($A$84:I84)&gt;0,0,SUM($B$77:J77)-SUM($A$84:I84))</f>
        <v>-12830274.608372599</v>
      </c>
      <c r="K84" s="216">
        <f>IF(SUM($B$77:K77)+SUM($A$84:J84)&gt;0,0,SUM($B$77:K77)-SUM($A$84:J84))</f>
        <v>-13343733.228263065</v>
      </c>
      <c r="L84" s="216">
        <f>IF(SUM($B$77:L77)+SUM($A$84:K84)&gt;0,0,SUM($B$77:L77)-SUM($A$84:K84))</f>
        <v>-13877730.192949146</v>
      </c>
      <c r="M84" s="217">
        <f>IF(SUM($B$77:M77)+SUM($A$84:L84)&gt;0,0,SUM($B$77:M77)-SUM($A$84:L84))</f>
        <v>-14433087.036222667</v>
      </c>
      <c r="N84" s="216">
        <f>IF(SUM($B$77:N77)+SUM($A$84:M84)&gt;0,0,SUM($B$77:N77)-SUM($A$84:M84))</f>
        <v>-15010658.153227136</v>
      </c>
      <c r="O84" s="216">
        <f>IF(SUM($B$77:O77)+SUM($A$84:N84)&gt;0,0,SUM($B$77:O77)-SUM($A$84:N84))</f>
        <v>-15611332.11491178</v>
      </c>
      <c r="P84" s="216">
        <f>IF(SUM($B$77:P77)+SUM($A$84:O84)&gt;0,0,SUM($B$77:P77)-SUM($A$84:O84))</f>
        <v>-16236033.035063803</v>
      </c>
      <c r="Q84" s="216">
        <f>IF(SUM($B$77:Q77)+SUM($A$84:P84)&gt;0,0,SUM($B$77:Q77)-SUM($A$84:P84))</f>
        <v>-16885721.992021918</v>
      </c>
      <c r="R84" s="216">
        <f>IF(SUM($B$77:R77)+SUM($A$84:Q84)&gt;0,0,SUM($B$77:R77)-SUM($A$84:Q84))</f>
        <v>-17561398.507258356</v>
      </c>
      <c r="S84" s="216">
        <f>IF(SUM($B$77:S77)+SUM($A$84:R84)&gt;0,0,SUM($B$77:S77)-SUM($A$84:R84))</f>
        <v>-18264102.083104223</v>
      </c>
      <c r="T84" s="216">
        <f>IF(SUM($B$77:T77)+SUM($A$84:S84)&gt;0,0,SUM($B$77:T77)-SUM($A$84:S84))</f>
        <v>-18994913.801983953</v>
      </c>
      <c r="U84" s="216">
        <f>IF(SUM($B$77:U77)+SUM($A$84:T84)&gt;0,0,SUM($B$77:U77)-SUM($A$84:T84))</f>
        <v>-19754957.989618838</v>
      </c>
      <c r="V84" s="216">
        <f>IF(SUM($B$77:V77)+SUM($A$84:U84)&gt;0,0,SUM($B$77:V77)-SUM($A$84:U84))</f>
        <v>-20545403.94475919</v>
      </c>
      <c r="W84" s="216">
        <f>IF(SUM($B$77:W77)+SUM($A$84:V84)&gt;0,0,SUM($B$77:W77)-SUM($A$84:V84))</f>
        <v>-21367467.738105118</v>
      </c>
      <c r="X84" s="216">
        <f>IF(SUM($B$77:X77)+SUM($A$84:W84)&gt;0,0,SUM($B$77:X77)-SUM($A$84:W84))</f>
        <v>-22222414.083184838</v>
      </c>
      <c r="Y84" s="216">
        <f>IF(SUM($B$77:Y77)+SUM($A$84:X84)&gt;0,0,SUM($B$77:Y77)-SUM($A$84:X84))</f>
        <v>-23111558.282067835</v>
      </c>
      <c r="Z84" s="216">
        <f>IF(SUM($B$77:Z77)+SUM($A$84:Y84)&gt;0,0,SUM($B$77:Z77)-SUM($A$84:Y84))</f>
        <v>-24036268.248906076</v>
      </c>
      <c r="AA84" s="216">
        <f>IF(SUM($B$77:AA77)+SUM($A$84:Z84)&gt;0,0,SUM($B$77:AA77)-SUM($A$84:Z84))</f>
        <v>-24997966.614417911</v>
      </c>
      <c r="AB84" s="216">
        <f>IF(SUM($B$77:AB77)+SUM($A$84:AA84)&gt;0,0,SUM($B$77:AB77)-SUM($A$84:AA84))</f>
        <v>-25998132.914550126</v>
      </c>
      <c r="AC84" s="216">
        <f>IF(SUM($B$77:AC77)+SUM($A$84:AB84)&gt;0,0,SUM($B$77:AC77)-SUM($A$84:AB84))</f>
        <v>-27038305.866687715</v>
      </c>
      <c r="AD84" s="216">
        <f>IF(SUM($B$77:AD77)+SUM($A$84:AC84)&gt;0,0,SUM($B$77:AD77)-SUM($A$84:AC84))</f>
        <v>-28120085.73691076</v>
      </c>
      <c r="AE84" s="216">
        <f>IF(SUM($B$77:AE77)+SUM($A$84:AD84)&gt;0,0,SUM($B$77:AE77)-SUM($A$84:AD84))</f>
        <v>-29245136.801942766</v>
      </c>
      <c r="AF84" s="216">
        <f>IF(SUM($B$77:AF77)+SUM($A$84:AE84)&gt;0,0,SUM($B$77:AF77)-SUM($A$84:AE84))</f>
        <v>-30415189.909575999</v>
      </c>
    </row>
    <row r="85" spans="1:32" x14ac:dyDescent="0.25">
      <c r="A85" s="218" t="s">
        <v>306</v>
      </c>
      <c r="B85" s="227">
        <f>IF(((SUM($B$64:B64)+SUM($B$66:B70))+SUM($B$87:B87))&lt;0,((SUM($B$64:B64)+SUM($B$66:B70))+SUM($B$87:B87))*0.2-SUM($A$85:A85),IF(SUM(A$85:$B85)&lt;0,0-SUM(A$85:$B85),0))</f>
        <v>-185726.66666666669</v>
      </c>
      <c r="C85" s="227">
        <f>IF(((SUM($B$64:C64)+SUM($B$66:C70))+SUM($B$87:C87))&lt;0,((SUM($B$64:C64)+SUM($B$66:C70))+SUM($B$87:C87))*0.2-SUM($A$85:B85),IF(SUM(B$85:$B85)&lt;0,0-SUM(B$85:$B85),0))</f>
        <v>185726.66666666669</v>
      </c>
      <c r="D85" s="227">
        <f>IF(((SUM($B$64:D64)+SUM($B$66:D70))+SUM($B$87:D87))&lt;0,((SUM($B$64:D64)+SUM($B$66:D70))+SUM($B$87:D87))*0.2-SUM($A$85:C85),IF(SUM($B$85:C85)&lt;0,0-SUM($B$85:C85),0))</f>
        <v>0</v>
      </c>
      <c r="E85" s="227">
        <f>IF(((SUM($B$64:E64)+SUM($B$66:E70))+SUM($B$87:E87))&lt;0,((SUM($B$64:E64)+SUM($B$66:E70))+SUM($B$87:E87))*0.2-SUM($A$85:D85),IF(SUM($B$85:D85)&lt;0,0-SUM($B$85:D85),0))</f>
        <v>0</v>
      </c>
      <c r="F85" s="227">
        <f>IF(((SUM($B$64:F64)+SUM($B$66:F70))+SUM($B$87:F87))&lt;0,((SUM($B$64:F64)+SUM($B$66:F70))+SUM($B$87:F87))*0.2-SUM($A$85:E85),IF(SUM($B$85:E85)&lt;0,0-SUM($B$85:E85),0))</f>
        <v>0</v>
      </c>
      <c r="G85" s="227">
        <f>IF(((SUM($B$64:G64)+SUM($B$66:G70))+SUM($B$87:G87))&lt;0,((SUM($B$64:G64)+SUM($B$66:G70))+SUM($B$87:G87))*0.2-SUM($A$85:F85),IF(SUM($B$85:F85)&lt;0,0-SUM($B$85:F85),0))</f>
        <v>0</v>
      </c>
      <c r="H85" s="227">
        <f>IF(((SUM($B$64:H64)+SUM($B$66:H70))+SUM($B$87:H87))&lt;0,((SUM($B$64:H64)+SUM($B$66:H70))+SUM($B$87:H87))*0.2-SUM($A$85:G85),IF(SUM($B$85:G85)&lt;0,0-SUM($B$85:G85),0))</f>
        <v>0</v>
      </c>
      <c r="I85" s="227">
        <f>IF(((SUM($B$64:I64)+SUM($B$66:I70))+SUM($B$87:I87))&lt;0,((SUM($B$64:I64)+SUM($B$66:I70))+SUM($B$87:I87))*0.2-SUM($A$85:H85),IF(SUM($B$85:H85)&lt;0,0-SUM($B$85:H85),0))</f>
        <v>0</v>
      </c>
      <c r="J85" s="227">
        <f>IF(((SUM($B$64:J64)+SUM($B$66:J70))+SUM($B$87:J87))&lt;0,((SUM($B$64:J64)+SUM($B$66:J70))+SUM($B$87:J87))*0.2-SUM($A$85:I85),IF(SUM($B$85:I85)&lt;0,0-SUM($B$85:I85),0))</f>
        <v>0</v>
      </c>
      <c r="K85" s="227">
        <f>IF(((SUM($B$64:K64)+SUM($B$66:K70))+SUM($B$87:K87))&lt;0,((SUM($B$64:K64)+SUM($B$66:K70))+SUM($B$87:K87))*0.2-SUM($A$85:J85),IF(SUM($B$85:J85)&lt;0,0-SUM($B$85:J85),0))</f>
        <v>0</v>
      </c>
      <c r="L85" s="227">
        <f>IF(((SUM($B$64:L64)+SUM($B$66:L70))+SUM($B$87:L87))&lt;0,((SUM($B$64:L64)+SUM($B$66:L70))+SUM($B$87:L87))*0.2-SUM($A$85:K85),IF(SUM($B$85:K85)&lt;0,0-SUM($B$85:K85),0))</f>
        <v>0</v>
      </c>
      <c r="M85" s="227">
        <f>IF(((SUM($B$64:M64)+SUM($B$66:M70))+SUM($B$87:M87))&lt;0,((SUM($B$64:M64)+SUM($B$66:M70))+SUM($B$87:M87))*0.2-SUM($A$85:L85),IF(SUM($B$85:L85)&lt;0,0-SUM($B$85:L85),0))</f>
        <v>0</v>
      </c>
      <c r="N85" s="227">
        <f>IF(((SUM($B$64:N64)+SUM($B$66:N70))+SUM($B$87:N87))&lt;0,((SUM($B$64:N64)+SUM($B$66:N70))+SUM($B$87:N87))*0.2-SUM($A$85:M85),IF(SUM($B$85:M85)&lt;0,0-SUM($B$85:M85),0))</f>
        <v>0</v>
      </c>
      <c r="O85" s="227">
        <f>IF(((SUM($B$64:O64)+SUM($B$66:O70))+SUM($B$87:O87))&lt;0,((SUM($B$64:O64)+SUM($B$66:O70))+SUM($B$87:O87))*0.2-SUM($A$85:N85),IF(SUM($B$85:N85)&lt;0,0-SUM($B$85:N85),0))</f>
        <v>0</v>
      </c>
      <c r="P85" s="227">
        <f>IF(((SUM($B$64:P64)+SUM($B$66:P70))+SUM($B$87:P87))&lt;0,((SUM($B$64:P64)+SUM($B$66:P70))+SUM($B$87:P87))*0.2-SUM($A$85:O85),IF(SUM($B$85:O85)&lt;0,0-SUM($B$85:O85),0))</f>
        <v>0</v>
      </c>
      <c r="Q85" s="227">
        <f>IF(((SUM($B$64:Q64)+SUM($B$66:Q70))+SUM($B$87:Q87))&lt;0,((SUM($B$64:Q64)+SUM($B$66:Q70))+SUM($B$87:Q87))*0.2-SUM($A$85:P85),IF(SUM($B$85:P85)&lt;0,0-SUM($B$85:P85),0))</f>
        <v>0</v>
      </c>
      <c r="R85" s="227">
        <f>IF(((SUM($B$64:R64)+SUM($B$66:R70))+SUM($B$87:R87))&lt;0,((SUM($B$64:R64)+SUM($B$66:R70))+SUM($B$87:R87))*0.2-SUM($A$85:Q85),IF(SUM($B$85:Q85)&lt;0,0-SUM($B$85:Q85),0))</f>
        <v>0</v>
      </c>
      <c r="S85" s="227">
        <f>IF(((SUM($B$64:S64)+SUM($B$66:S70))+SUM($B$87:S87))&lt;0,((SUM($B$64:S64)+SUM($B$66:S70))+SUM($B$87:S87))*0.2-SUM($A$85:R85),IF(SUM($B$85:R85)&lt;0,0-SUM($B$85:R85),0))</f>
        <v>0</v>
      </c>
      <c r="T85" s="227">
        <f>IF(((SUM($B$64:T64)+SUM($B$66:T70))+SUM($B$87:T87))&lt;0,((SUM($B$64:T64)+SUM($B$66:T70))+SUM($B$87:T87))*0.2-SUM($A$85:S85),IF(SUM($B$85:S85)&lt;0,0-SUM($B$85:S85),0))</f>
        <v>0</v>
      </c>
      <c r="U85" s="227">
        <f>IF(((SUM($B$64:U64)+SUM($B$66:U70))+SUM($B$87:U87))&lt;0,((SUM($B$64:U64)+SUM($B$66:U70))+SUM($B$87:U87))*0.2-SUM($A$85:T85),IF(SUM($B$85:T85)&lt;0,0-SUM($B$85:T85),0))</f>
        <v>0</v>
      </c>
      <c r="V85" s="227">
        <f>IF(((SUM($B$64:V64)+SUM($B$66:V70))+SUM($B$87:V87))&lt;0,((SUM($B$64:V64)+SUM($B$66:V70))+SUM($B$87:V87))*0.2-SUM($A$85:U85),IF(SUM($B$85:U85)&lt;0,0-SUM($B$85:U85),0))</f>
        <v>0</v>
      </c>
      <c r="W85" s="227">
        <f>IF(((SUM($B$64:W64)+SUM($B$66:W70))+SUM($B$87:W87))&lt;0,((SUM($B$64:W64)+SUM($B$66:W70))+SUM($B$87:W87))*0.2-SUM($A$85:V85),IF(SUM($B$85:V85)&lt;0,0-SUM($B$85:V85),0))</f>
        <v>0</v>
      </c>
      <c r="X85" s="227">
        <f>IF(((SUM($B$64:X64)+SUM($B$66:X70))+SUM($B$87:X87))&lt;0,((SUM($B$64:X64)+SUM($B$66:X70))+SUM($B$87:X87))*0.2-SUM($A$85:W85),IF(SUM($B$85:W85)&lt;0,0-SUM($B$85:W85),0))</f>
        <v>0</v>
      </c>
      <c r="Y85" s="227">
        <f>IF(((SUM($B$64:Y64)+SUM($B$66:Y70))+SUM($B$87:Y87))&lt;0,((SUM($B$64:Y64)+SUM($B$66:Y70))+SUM($B$87:Y87))*0.2-SUM($A$85:X85),IF(SUM($B$85:X85)&lt;0,0-SUM($B$85:X85),0))</f>
        <v>0</v>
      </c>
      <c r="Z85" s="227">
        <f>IF(((SUM($B$64:Z64)+SUM($B$66:Z70))+SUM($B$87:Z87))&lt;0,((SUM($B$64:Z64)+SUM($B$66:Z70))+SUM($B$87:Z87))*0.2-SUM($A$85:Y85),IF(SUM($B$85:Y85)&lt;0,0-SUM($B$85:Y85),0))</f>
        <v>0</v>
      </c>
      <c r="AA85" s="227">
        <f>IF(((SUM($B$64:AA64)+SUM($B$66:AA70))+SUM($B$87:AA87))&lt;0,((SUM($B$64:AA64)+SUM($B$66:AA70))+SUM($B$87:AA87))*0.2-SUM($A$85:Z85),IF(SUM($B$85:Z85)&lt;0,0-SUM($B$85:Z85),0))</f>
        <v>0</v>
      </c>
      <c r="AB85" s="227">
        <f>IF(((SUM($B$64:AB64)+SUM($B$66:AB70))+SUM($B$87:AB87))&lt;0,((SUM($B$64:AB64)+SUM($B$66:AB70))+SUM($B$87:AB87))*0.2-SUM($A$85:AA85),IF(SUM($B$85:AA85)&lt;0,0-SUM($B$85:AA85),0))</f>
        <v>0</v>
      </c>
      <c r="AC85" s="227">
        <f>IF(((SUM($B$64:AC64)+SUM($B$66:AC70))+SUM($B$87:AC87))&lt;0,((SUM($B$64:AC64)+SUM($B$66:AC70))+SUM($B$87:AC87))*0.2-SUM($A$85:AB85),IF(SUM($B$85:AB85)&lt;0,0-SUM($B$85:AB85),0))</f>
        <v>0</v>
      </c>
      <c r="AD85" s="227">
        <f>IF(((SUM($B$64:AD64)+SUM($B$66:AD70))+SUM($B$87:AD87))&lt;0,((SUM($B$64:AD64)+SUM($B$66:AD70))+SUM($B$87:AD87))*0.2-SUM($A$85:AC85),IF(SUM($B$85:AC85)&lt;0,0-SUM($B$85:AC85),0))</f>
        <v>0</v>
      </c>
      <c r="AE85" s="227">
        <f>IF(((SUM($B$64:AE64)+SUM($B$66:AE70))+SUM($B$87:AE87))&lt;0,((SUM($B$64:AE64)+SUM($B$66:AE70))+SUM($B$87:AE87))*0.2-SUM($A$85:AD85),IF(SUM($B$85:AD85)&lt;0,0-SUM($B$85:AD85),0))</f>
        <v>0</v>
      </c>
      <c r="AF85" s="227">
        <f>IF(((SUM($B$64:AF64)+SUM($B$66:AF70))+SUM($B$87:AF87))&lt;0,((SUM($B$64:AF64)+SUM($B$66:AF70))+SUM($B$87:AF87))*0.2-SUM($A$85:AE85),IF(SUM($B$85:AE85)&lt;0,0-SUM($B$85:AE85),0))</f>
        <v>0</v>
      </c>
    </row>
    <row r="86" spans="1:32" x14ac:dyDescent="0.25">
      <c r="A86" s="218" t="s">
        <v>305</v>
      </c>
      <c r="B86" s="216">
        <f>-B64*(B39)</f>
        <v>0</v>
      </c>
      <c r="C86" s="216">
        <f t="shared" ref="C86:AF86" si="22">-(C64-B64)*$B$39</f>
        <v>0</v>
      </c>
      <c r="D86" s="216">
        <f t="shared" si="22"/>
        <v>0</v>
      </c>
      <c r="E86" s="216">
        <f t="shared" si="22"/>
        <v>0</v>
      </c>
      <c r="F86" s="216">
        <f t="shared" si="22"/>
        <v>0</v>
      </c>
      <c r="G86" s="216">
        <f t="shared" si="22"/>
        <v>0</v>
      </c>
      <c r="H86" s="216">
        <f t="shared" si="22"/>
        <v>0</v>
      </c>
      <c r="I86" s="216">
        <f t="shared" si="22"/>
        <v>0</v>
      </c>
      <c r="J86" s="216">
        <f t="shared" si="22"/>
        <v>0</v>
      </c>
      <c r="K86" s="216">
        <f t="shared" si="22"/>
        <v>0</v>
      </c>
      <c r="L86" s="216">
        <f t="shared" si="22"/>
        <v>0</v>
      </c>
      <c r="M86" s="217">
        <f t="shared" si="22"/>
        <v>0</v>
      </c>
      <c r="N86" s="216">
        <f t="shared" si="22"/>
        <v>0</v>
      </c>
      <c r="O86" s="216">
        <f t="shared" si="22"/>
        <v>0</v>
      </c>
      <c r="P86" s="216">
        <f t="shared" si="22"/>
        <v>0</v>
      </c>
      <c r="Q86" s="216">
        <f t="shared" si="22"/>
        <v>0</v>
      </c>
      <c r="R86" s="216">
        <f t="shared" si="22"/>
        <v>0</v>
      </c>
      <c r="S86" s="216">
        <f t="shared" si="22"/>
        <v>0</v>
      </c>
      <c r="T86" s="216">
        <f t="shared" si="22"/>
        <v>0</v>
      </c>
      <c r="U86" s="216">
        <f t="shared" si="22"/>
        <v>0</v>
      </c>
      <c r="V86" s="216">
        <f t="shared" si="22"/>
        <v>0</v>
      </c>
      <c r="W86" s="216">
        <f t="shared" si="22"/>
        <v>0</v>
      </c>
      <c r="X86" s="216">
        <f t="shared" si="22"/>
        <v>0</v>
      </c>
      <c r="Y86" s="216">
        <f t="shared" si="22"/>
        <v>0</v>
      </c>
      <c r="Z86" s="216">
        <f t="shared" si="22"/>
        <v>0</v>
      </c>
      <c r="AA86" s="216">
        <f t="shared" si="22"/>
        <v>0</v>
      </c>
      <c r="AB86" s="216">
        <f t="shared" si="22"/>
        <v>0</v>
      </c>
      <c r="AC86" s="216">
        <f t="shared" si="22"/>
        <v>0</v>
      </c>
      <c r="AD86" s="216">
        <f t="shared" si="22"/>
        <v>0</v>
      </c>
      <c r="AE86" s="216">
        <f t="shared" si="22"/>
        <v>0</v>
      </c>
      <c r="AF86" s="216">
        <f t="shared" si="22"/>
        <v>0</v>
      </c>
    </row>
    <row r="87" spans="1:32" x14ac:dyDescent="0.25">
      <c r="A87" s="218" t="s">
        <v>304</v>
      </c>
      <c r="B87" s="216">
        <f>-($B$25+$B$26)*$B$28</f>
        <v>-928633.33333333337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c r="AC87" s="216"/>
      <c r="AD87" s="216"/>
      <c r="AE87" s="216"/>
      <c r="AF87" s="216"/>
    </row>
    <row r="88" spans="1:32" x14ac:dyDescent="0.25">
      <c r="A88" s="218" t="s">
        <v>303</v>
      </c>
      <c r="B88" s="216">
        <f t="shared" ref="B88:AF88" si="23">B59-B60</f>
        <v>0</v>
      </c>
      <c r="C88" s="216">
        <f t="shared" si="23"/>
        <v>0</v>
      </c>
      <c r="D88" s="216">
        <f t="shared" si="23"/>
        <v>0</v>
      </c>
      <c r="E88" s="216">
        <f t="shared" si="23"/>
        <v>0</v>
      </c>
      <c r="F88" s="216">
        <f t="shared" si="23"/>
        <v>0</v>
      </c>
      <c r="G88" s="216">
        <f t="shared" si="23"/>
        <v>0</v>
      </c>
      <c r="H88" s="216">
        <f t="shared" si="23"/>
        <v>0</v>
      </c>
      <c r="I88" s="216">
        <f t="shared" si="23"/>
        <v>0</v>
      </c>
      <c r="J88" s="216">
        <f t="shared" si="23"/>
        <v>0</v>
      </c>
      <c r="K88" s="216">
        <f t="shared" si="23"/>
        <v>0</v>
      </c>
      <c r="L88" s="216">
        <f t="shared" si="23"/>
        <v>0</v>
      </c>
      <c r="M88" s="217">
        <f t="shared" si="23"/>
        <v>0</v>
      </c>
      <c r="N88" s="216">
        <f t="shared" si="23"/>
        <v>0</v>
      </c>
      <c r="O88" s="216">
        <f t="shared" si="23"/>
        <v>0</v>
      </c>
      <c r="P88" s="216">
        <f t="shared" si="23"/>
        <v>0</v>
      </c>
      <c r="Q88" s="216">
        <f t="shared" si="23"/>
        <v>0</v>
      </c>
      <c r="R88" s="216">
        <f t="shared" si="23"/>
        <v>0</v>
      </c>
      <c r="S88" s="216">
        <f t="shared" si="23"/>
        <v>0</v>
      </c>
      <c r="T88" s="216">
        <f t="shared" si="23"/>
        <v>0</v>
      </c>
      <c r="U88" s="216">
        <f t="shared" si="23"/>
        <v>0</v>
      </c>
      <c r="V88" s="216">
        <f t="shared" si="23"/>
        <v>0</v>
      </c>
      <c r="W88" s="216">
        <f t="shared" si="23"/>
        <v>0</v>
      </c>
      <c r="X88" s="216">
        <f t="shared" si="23"/>
        <v>0</v>
      </c>
      <c r="Y88" s="216">
        <f t="shared" si="23"/>
        <v>0</v>
      </c>
      <c r="Z88" s="216">
        <f t="shared" si="23"/>
        <v>0</v>
      </c>
      <c r="AA88" s="216">
        <f t="shared" si="23"/>
        <v>0</v>
      </c>
      <c r="AB88" s="216">
        <f t="shared" si="23"/>
        <v>0</v>
      </c>
      <c r="AC88" s="216">
        <f t="shared" si="23"/>
        <v>0</v>
      </c>
      <c r="AD88" s="216">
        <f t="shared" si="23"/>
        <v>0</v>
      </c>
      <c r="AE88" s="216">
        <f t="shared" si="23"/>
        <v>0</v>
      </c>
      <c r="AF88" s="216">
        <f t="shared" si="23"/>
        <v>0</v>
      </c>
    </row>
    <row r="89" spans="1:32" s="157" customFormat="1" ht="14.25" x14ac:dyDescent="0.25">
      <c r="A89" s="228" t="s">
        <v>302</v>
      </c>
      <c r="B89" s="214">
        <f>SUM(B81:B88)</f>
        <v>-1114360</v>
      </c>
      <c r="C89" s="214">
        <f t="shared" ref="C89:AF89" si="24">SUM(C81:C88)</f>
        <v>24385965.307587799</v>
      </c>
      <c r="D89" s="214">
        <f>SUM(D81:D88)</f>
        <v>25168000.551002413</v>
      </c>
      <c r="E89" s="214">
        <f>SUM(E81:E88)</f>
        <v>26174472.937486939</v>
      </c>
      <c r="F89" s="214">
        <f t="shared" si="24"/>
        <v>27221204.219430856</v>
      </c>
      <c r="G89" s="214">
        <f t="shared" si="24"/>
        <v>28309804.752652533</v>
      </c>
      <c r="H89" s="214">
        <f t="shared" si="24"/>
        <v>47478326.603613347</v>
      </c>
      <c r="I89" s="214">
        <f t="shared" si="24"/>
        <v>49377212.032202341</v>
      </c>
      <c r="J89" s="214">
        <f t="shared" si="24"/>
        <v>51352052.877934843</v>
      </c>
      <c r="K89" s="214">
        <f t="shared" si="24"/>
        <v>53405887.357496694</v>
      </c>
      <c r="L89" s="214">
        <f t="shared" si="24"/>
        <v>55541875.216241032</v>
      </c>
      <c r="M89" s="215">
        <f t="shared" si="24"/>
        <v>57763302.589335114</v>
      </c>
      <c r="N89" s="214">
        <f t="shared" si="24"/>
        <v>60073587.05735299</v>
      </c>
      <c r="O89" s="214">
        <f t="shared" si="24"/>
        <v>62476282.904091552</v>
      </c>
      <c r="P89" s="214">
        <f t="shared" si="24"/>
        <v>64975086.584699631</v>
      </c>
      <c r="Q89" s="214">
        <f t="shared" si="24"/>
        <v>67573842.412532061</v>
      </c>
      <c r="R89" s="214">
        <f t="shared" si="24"/>
        <v>70276548.473477811</v>
      </c>
      <c r="S89" s="214">
        <f t="shared" si="24"/>
        <v>73087362.77686137</v>
      </c>
      <c r="T89" s="214">
        <f t="shared" si="24"/>
        <v>76010609.652380288</v>
      </c>
      <c r="U89" s="214">
        <f t="shared" si="24"/>
        <v>79050786.402919859</v>
      </c>
      <c r="V89" s="214">
        <f t="shared" si="24"/>
        <v>82212570.223481178</v>
      </c>
      <c r="W89" s="214">
        <f t="shared" si="24"/>
        <v>85500825.396864891</v>
      </c>
      <c r="X89" s="214">
        <f t="shared" si="24"/>
        <v>88920610.77718392</v>
      </c>
      <c r="Y89" s="214">
        <f t="shared" si="24"/>
        <v>92477187.57271567</v>
      </c>
      <c r="Z89" s="214">
        <f t="shared" si="24"/>
        <v>96176027.440068841</v>
      </c>
      <c r="AA89" s="214">
        <f t="shared" si="24"/>
        <v>100022820.902116</v>
      </c>
      <c r="AB89" s="214">
        <f t="shared" si="24"/>
        <v>104023486.10264507</v>
      </c>
      <c r="AC89" s="214">
        <f t="shared" si="24"/>
        <v>108184177.91119531</v>
      </c>
      <c r="AD89" s="214">
        <f t="shared" si="24"/>
        <v>112511297.39208758</v>
      </c>
      <c r="AE89" s="214">
        <f t="shared" si="24"/>
        <v>117011501.65221542</v>
      </c>
      <c r="AF89" s="214">
        <f t="shared" si="24"/>
        <v>121691714.08274856</v>
      </c>
    </row>
    <row r="90" spans="1:32" s="157" customFormat="1" ht="14.25" x14ac:dyDescent="0.25">
      <c r="A90" s="228" t="s">
        <v>524</v>
      </c>
      <c r="B90" s="214">
        <f>SUM($B$89:B89)</f>
        <v>-1114360</v>
      </c>
      <c r="C90" s="214">
        <f>SUM($B$89:C89)</f>
        <v>23271605.307587799</v>
      </c>
      <c r="D90" s="214">
        <f>SUM($B$89:D89)</f>
        <v>48439605.858590215</v>
      </c>
      <c r="E90" s="214">
        <f>SUM($B$89:E89)</f>
        <v>74614078.796077162</v>
      </c>
      <c r="F90" s="214">
        <f>SUM($B$89:F89)</f>
        <v>101835283.01550803</v>
      </c>
      <c r="G90" s="214">
        <f>SUM($B$89:G89)</f>
        <v>130145087.76816055</v>
      </c>
      <c r="H90" s="214">
        <f>SUM($B$89:H89)</f>
        <v>177623414.3717739</v>
      </c>
      <c r="I90" s="214">
        <f>SUM($B$89:I89)</f>
        <v>227000626.40397623</v>
      </c>
      <c r="J90" s="214">
        <f>SUM($B$89:J89)</f>
        <v>278352679.28191108</v>
      </c>
      <c r="K90" s="214">
        <f>SUM($B$89:K89)</f>
        <v>331758566.63940775</v>
      </c>
      <c r="L90" s="214">
        <f>SUM($B$89:L89)</f>
        <v>387300441.85564876</v>
      </c>
      <c r="M90" s="215">
        <f>SUM($B$89:M89)</f>
        <v>445063744.44498384</v>
      </c>
      <c r="N90" s="214">
        <f>SUM($B$89:N89)</f>
        <v>505137331.50233686</v>
      </c>
      <c r="O90" s="214">
        <f>SUM($B$89:O89)</f>
        <v>567613614.40642846</v>
      </c>
      <c r="P90" s="214">
        <f>SUM($B$89:P89)</f>
        <v>632588700.99112809</v>
      </c>
      <c r="Q90" s="214">
        <f>SUM($B$89:Q89)</f>
        <v>700162543.40366018</v>
      </c>
      <c r="R90" s="214">
        <f>SUM($B$89:R89)</f>
        <v>770439091.87713802</v>
      </c>
      <c r="S90" s="214">
        <f>SUM($B$89:S89)</f>
        <v>843526454.65399933</v>
      </c>
      <c r="T90" s="214">
        <f>SUM($B$89:T89)</f>
        <v>919537064.30637956</v>
      </c>
      <c r="U90" s="214">
        <f>SUM($B$89:U89)</f>
        <v>998587850.70929945</v>
      </c>
      <c r="V90" s="214">
        <f>SUM($B$89:V89)</f>
        <v>1080800420.9327807</v>
      </c>
      <c r="W90" s="214">
        <f>SUM($B$89:W89)</f>
        <v>1166301246.3296456</v>
      </c>
      <c r="X90" s="214">
        <f>SUM($B$89:X89)</f>
        <v>1255221857.1068296</v>
      </c>
      <c r="Y90" s="214">
        <f>SUM($B$89:Y89)</f>
        <v>1347699044.6795454</v>
      </c>
      <c r="Z90" s="214">
        <f>SUM($B$89:Z89)</f>
        <v>1443875072.1196141</v>
      </c>
      <c r="AA90" s="214">
        <f>SUM($B$89:AA89)</f>
        <v>1543897893.0217302</v>
      </c>
      <c r="AB90" s="214">
        <f>SUM($B$89:AB89)</f>
        <v>1647921379.1243753</v>
      </c>
      <c r="AC90" s="214">
        <f>SUM($B$89:AC89)</f>
        <v>1756105557.0355706</v>
      </c>
      <c r="AD90" s="214">
        <f>SUM($B$89:AD89)</f>
        <v>1868616854.4276581</v>
      </c>
      <c r="AE90" s="214">
        <f>SUM($B$89:AE89)</f>
        <v>1985628356.0798736</v>
      </c>
      <c r="AF90" s="214">
        <f>SUM($B$89:AF89)</f>
        <v>2107320070.1626222</v>
      </c>
    </row>
    <row r="91" spans="1:32" x14ac:dyDescent="0.25">
      <c r="A91" s="229" t="s">
        <v>301</v>
      </c>
      <c r="B91" s="230">
        <f t="shared" ref="B91:AF91" si="25">1/POWER((1+$B$44),B79)</f>
        <v>1</v>
      </c>
      <c r="C91" s="230">
        <f t="shared" si="25"/>
        <v>0.88105726872246692</v>
      </c>
      <c r="D91" s="230">
        <f t="shared" si="25"/>
        <v>0.77626191076869333</v>
      </c>
      <c r="E91" s="230">
        <f t="shared" si="25"/>
        <v>0.68393119891514842</v>
      </c>
      <c r="F91" s="230">
        <f t="shared" si="25"/>
        <v>0.60258255411026285</v>
      </c>
      <c r="G91" s="230">
        <f t="shared" si="25"/>
        <v>0.53090973930419638</v>
      </c>
      <c r="H91" s="230">
        <f t="shared" si="25"/>
        <v>0.4677618848495122</v>
      </c>
      <c r="I91" s="230">
        <f t="shared" si="25"/>
        <v>0.41212500867798435</v>
      </c>
      <c r="J91" s="230">
        <f t="shared" si="25"/>
        <v>0.3631057345180479</v>
      </c>
      <c r="K91" s="230">
        <f t="shared" si="25"/>
        <v>0.31991694671193649</v>
      </c>
      <c r="L91" s="230">
        <f t="shared" si="25"/>
        <v>0.28186515128804979</v>
      </c>
      <c r="M91" s="231">
        <f t="shared" si="25"/>
        <v>0.24833934034189409</v>
      </c>
      <c r="N91" s="230">
        <f t="shared" si="25"/>
        <v>0.21880118091796832</v>
      </c>
      <c r="O91" s="230">
        <f t="shared" si="25"/>
        <v>0.19277637085283555</v>
      </c>
      <c r="P91" s="230">
        <f t="shared" si="25"/>
        <v>0.16984702277782865</v>
      </c>
      <c r="Q91" s="230">
        <f t="shared" si="25"/>
        <v>0.14964495398927638</v>
      </c>
      <c r="R91" s="230">
        <f t="shared" si="25"/>
        <v>0.13184577443989109</v>
      </c>
      <c r="S91" s="230">
        <f t="shared" si="25"/>
        <v>0.11616367792060887</v>
      </c>
      <c r="T91" s="230">
        <f t="shared" si="25"/>
        <v>0.102346852793488</v>
      </c>
      <c r="U91" s="230">
        <f t="shared" si="25"/>
        <v>9.0173438584570942E-2</v>
      </c>
      <c r="V91" s="230">
        <f t="shared" si="25"/>
        <v>7.9447963510635183E-2</v>
      </c>
      <c r="W91" s="230">
        <f t="shared" si="25"/>
        <v>6.999820573624245E-2</v>
      </c>
      <c r="X91" s="230">
        <f t="shared" si="25"/>
        <v>6.1672427961447097E-2</v>
      </c>
      <c r="Y91" s="230">
        <f t="shared" si="25"/>
        <v>5.4336940935195678E-2</v>
      </c>
      <c r="Z91" s="230">
        <f t="shared" si="25"/>
        <v>4.7873956771097514E-2</v>
      </c>
      <c r="AA91" s="230">
        <f t="shared" si="25"/>
        <v>4.2179697595680632E-2</v>
      </c>
      <c r="AB91" s="230">
        <f t="shared" si="25"/>
        <v>3.7162729159189986E-2</v>
      </c>
      <c r="AC91" s="230">
        <f t="shared" si="25"/>
        <v>3.2742492651268711E-2</v>
      </c>
      <c r="AD91" s="230">
        <f t="shared" si="25"/>
        <v>2.8848011146492256E-2</v>
      </c>
      <c r="AE91" s="230">
        <f t="shared" si="25"/>
        <v>2.5416749908803746E-2</v>
      </c>
      <c r="AF91" s="230">
        <f t="shared" si="25"/>
        <v>2.239361225445264E-2</v>
      </c>
    </row>
    <row r="92" spans="1:32" s="157" customFormat="1" ht="14.25" x14ac:dyDescent="0.25">
      <c r="A92" s="232" t="s">
        <v>525</v>
      </c>
      <c r="B92" s="233">
        <f t="shared" ref="B92:AF92" si="26">B89*B91</f>
        <v>-1114360</v>
      </c>
      <c r="C92" s="233">
        <f t="shared" si="26"/>
        <v>21485431.989064138</v>
      </c>
      <c r="D92" s="233">
        <f t="shared" si="26"/>
        <v>19536960.197948661</v>
      </c>
      <c r="E92" s="233">
        <f t="shared" si="26"/>
        <v>17901538.657107551</v>
      </c>
      <c r="F92" s="233">
        <f t="shared" si="26"/>
        <v>16403022.764501709</v>
      </c>
      <c r="G92" s="233">
        <f t="shared" si="26"/>
        <v>15029951.060983457</v>
      </c>
      <c r="H92" s="233">
        <f t="shared" si="26"/>
        <v>22208551.541606918</v>
      </c>
      <c r="I92" s="233">
        <f t="shared" si="26"/>
        <v>20349583.937266063</v>
      </c>
      <c r="J92" s="233">
        <f t="shared" si="26"/>
        <v>18646224.879252166</v>
      </c>
      <c r="K92" s="233">
        <f t="shared" si="26"/>
        <v>17085448.419851951</v>
      </c>
      <c r="L92" s="233">
        <f t="shared" si="26"/>
        <v>15655319.060647761</v>
      </c>
      <c r="M92" s="215">
        <f t="shared" si="26"/>
        <v>14344900.461004704</v>
      </c>
      <c r="N92" s="233">
        <f t="shared" si="26"/>
        <v>13144171.790127212</v>
      </c>
      <c r="O92" s="233">
        <f t="shared" si="26"/>
        <v>12043951.082625823</v>
      </c>
      <c r="P92" s="233">
        <f t="shared" si="26"/>
        <v>11035825.011142867</v>
      </c>
      <c r="Q92" s="233">
        <f t="shared" si="26"/>
        <v>10112084.538701974</v>
      </c>
      <c r="R92" s="233">
        <f t="shared" si="26"/>
        <v>9265665.9584482275</v>
      </c>
      <c r="S92" s="233">
        <f t="shared" si="26"/>
        <v>8490096.8696780223</v>
      </c>
      <c r="T92" s="233">
        <f t="shared" si="26"/>
        <v>7779446.6768354429</v>
      </c>
      <c r="U92" s="233">
        <f t="shared" si="26"/>
        <v>7128281.2327657295</v>
      </c>
      <c r="V92" s="233">
        <f t="shared" si="26"/>
        <v>6531621.2792306654</v>
      </c>
      <c r="W92" s="233">
        <f t="shared" si="26"/>
        <v>5984904.366748292</v>
      </c>
      <c r="X92" s="233">
        <f t="shared" si="26"/>
        <v>5483949.9624437513</v>
      </c>
      <c r="Y92" s="233">
        <f t="shared" si="26"/>
        <v>5024927.4789916631</v>
      </c>
      <c r="Z92" s="233">
        <f t="shared" si="26"/>
        <v>4604326.9800817445</v>
      </c>
      <c r="AA92" s="233">
        <f t="shared" si="26"/>
        <v>4218932.3383181766</v>
      </c>
      <c r="AB92" s="233">
        <f t="shared" si="26"/>
        <v>3865796.640227362</v>
      </c>
      <c r="AC92" s="233">
        <f t="shared" si="26"/>
        <v>3542219.650240859</v>
      </c>
      <c r="AD92" s="233">
        <f t="shared" si="26"/>
        <v>3245727.1612732476</v>
      </c>
      <c r="AE92" s="233">
        <f t="shared" si="26"/>
        <v>2974052.0739479358</v>
      </c>
      <c r="AF92" s="233">
        <f t="shared" si="26"/>
        <v>2725117.0597487851</v>
      </c>
    </row>
    <row r="93" spans="1:32" s="157" customFormat="1" ht="14.25" x14ac:dyDescent="0.25">
      <c r="A93" s="232" t="s">
        <v>526</v>
      </c>
      <c r="B93" s="233">
        <f>SUM($B$92:B92)</f>
        <v>-1114360</v>
      </c>
      <c r="C93" s="233">
        <f>SUM($B$92:C92)</f>
        <v>20371071.989064138</v>
      </c>
      <c r="D93" s="233">
        <f>SUM($B$92:D92)</f>
        <v>39908032.187012799</v>
      </c>
      <c r="E93" s="233">
        <f>SUM($B$92:E92)</f>
        <v>57809570.844120353</v>
      </c>
      <c r="F93" s="233">
        <f>SUM($B$92:F92)</f>
        <v>74212593.608622059</v>
      </c>
      <c r="G93" s="233">
        <f>SUM($B$92:G92)</f>
        <v>89242544.669605523</v>
      </c>
      <c r="H93" s="233">
        <f>SUM($B$92:H92)</f>
        <v>111451096.21121244</v>
      </c>
      <c r="I93" s="233">
        <f>SUM($B$92:I92)</f>
        <v>131800680.14847851</v>
      </c>
      <c r="J93" s="233">
        <f>SUM($B$92:J92)</f>
        <v>150446905.02773067</v>
      </c>
      <c r="K93" s="233">
        <f>SUM($B$92:K92)</f>
        <v>167532353.44758263</v>
      </c>
      <c r="L93" s="233">
        <f>SUM($B$92:L92)</f>
        <v>183187672.50823039</v>
      </c>
      <c r="M93" s="215">
        <f>SUM($B$92:M92)</f>
        <v>197532572.96923509</v>
      </c>
      <c r="N93" s="233">
        <f>SUM($B$92:N92)</f>
        <v>210676744.75936231</v>
      </c>
      <c r="O93" s="233">
        <f>SUM($B$92:O92)</f>
        <v>222720695.84198815</v>
      </c>
      <c r="P93" s="233">
        <f>SUM($B$92:P92)</f>
        <v>233756520.85313103</v>
      </c>
      <c r="Q93" s="233">
        <f>SUM($B$92:Q92)</f>
        <v>243868605.39183301</v>
      </c>
      <c r="R93" s="233">
        <f>SUM($B$92:R92)</f>
        <v>253134271.35028124</v>
      </c>
      <c r="S93" s="233">
        <f>SUM($B$92:S92)</f>
        <v>261624368.21995926</v>
      </c>
      <c r="T93" s="233">
        <f>SUM($B$92:T92)</f>
        <v>269403814.89679468</v>
      </c>
      <c r="U93" s="233">
        <f>SUM($B$92:U92)</f>
        <v>276532096.12956041</v>
      </c>
      <c r="V93" s="233">
        <f>SUM($B$92:V92)</f>
        <v>283063717.40879107</v>
      </c>
      <c r="W93" s="233">
        <f>SUM($B$92:W92)</f>
        <v>289048621.77553934</v>
      </c>
      <c r="X93" s="233">
        <f>SUM($B$92:X92)</f>
        <v>294532571.73798311</v>
      </c>
      <c r="Y93" s="233">
        <f>SUM($B$92:Y92)</f>
        <v>299557499.21697479</v>
      </c>
      <c r="Z93" s="233">
        <f>SUM($B$92:Z92)</f>
        <v>304161826.19705653</v>
      </c>
      <c r="AA93" s="233">
        <f>SUM($B$92:AA92)</f>
        <v>308380758.5353747</v>
      </c>
      <c r="AB93" s="233">
        <f>SUM($B$92:AB92)</f>
        <v>312246555.17560208</v>
      </c>
      <c r="AC93" s="233">
        <f>SUM($B$92:AC92)</f>
        <v>315788774.82584292</v>
      </c>
      <c r="AD93" s="233">
        <f>SUM($B$92:AD92)</f>
        <v>319034501.98711616</v>
      </c>
      <c r="AE93" s="233">
        <f>SUM($B$92:AE92)</f>
        <v>322008554.06106406</v>
      </c>
      <c r="AF93" s="233">
        <f>SUM($B$92:AF92)</f>
        <v>324733671.12081283</v>
      </c>
    </row>
    <row r="94" spans="1:32" s="157" customFormat="1" ht="14.25" x14ac:dyDescent="0.25">
      <c r="A94" s="232" t="s">
        <v>527</v>
      </c>
      <c r="B94" s="234">
        <f>IF((ISERR(IRR($B$89:B89))),0,IF(IRR($B$89:B89)&lt;0,0,IRR($B$89:B89)))</f>
        <v>0</v>
      </c>
      <c r="C94" s="234">
        <f>IF((ISERR(IRR($B$89:C89))),0,IF(IRR($B$89:C89)&lt;0,0,IRR($B$89:C89)))</f>
        <v>20.883381768537806</v>
      </c>
      <c r="D94" s="234">
        <f>IF((ISERR(IRR($B$89:D89))),0,IF(IRR($B$89:D89)&lt;0,0,IRR($B$89:D89)))</f>
        <v>21.87088871524719</v>
      </c>
      <c r="E94" s="234">
        <f>IF((ISERR(IRR($B$89:E89))),0,IF(IRR($B$89:E89)&lt;0,0,IRR($B$89:E89)))</f>
        <v>21.913776590628515</v>
      </c>
      <c r="F94" s="234">
        <f>IF((ISERR(IRR($B$89:F89))),0,IF(IRR($B$89:F89)&lt;0,0,IRR($B$89:F89)))</f>
        <v>21.915715553390871</v>
      </c>
      <c r="G94" s="234">
        <f>IF((ISERR(IRR($B$89:G89))),0,IF(IRR($B$89:G89)&lt;0,0,IRR($B$89:G89)))</f>
        <v>21.915803526609999</v>
      </c>
      <c r="H94" s="234">
        <f>IF((ISERR(IRR($B$89:H89))),0,IF(IRR($B$89:H89)&lt;0,0,IRR($B$89:H89)))</f>
        <v>21.915809964842271</v>
      </c>
      <c r="I94" s="234">
        <f>IF((ISERR(IRR($B$89:I89))),0,IF(IRR($B$89:I89)&lt;0,0,IRR($B$89:I89)))</f>
        <v>21.91581025703136</v>
      </c>
      <c r="J94" s="234">
        <f>IF((ISERR(IRR($B$89:J89))),0,IF(IRR($B$89:J89)&lt;0,0,IRR($B$89:J89)))</f>
        <v>21.915810270291772</v>
      </c>
      <c r="K94" s="234">
        <f>IF((ISERR(IRR($B$89:K89))),0,IF(IRR($B$89:K89)&lt;0,0,IRR($B$89:K89)))</f>
        <v>21.915810270893097</v>
      </c>
      <c r="L94" s="234">
        <f>IF((ISERR(IRR($B$89:L89))),0,IF(IRR($B$89:L89)&lt;0,0,IRR($B$89:L89)))</f>
        <v>21.915810270920904</v>
      </c>
      <c r="M94" s="235">
        <f>IF((ISERR(IRR($B$89:M89))),0,IF(IRR($B$89:M89)&lt;0,0,IRR($B$89:M89)))</f>
        <v>21.91581027092213</v>
      </c>
      <c r="N94" s="234">
        <f>IF((ISERR(IRR($B$89:N89))),0,IF(IRR($B$89:N89)&lt;0,0,IRR($B$89:N89)))</f>
        <v>21.915810270922186</v>
      </c>
      <c r="O94" s="234">
        <f>IF((ISERR(IRR($B$89:O89))),0,IF(IRR($B$89:O89)&lt;0,0,IRR($B$89:O89)))</f>
        <v>21.915810270922186</v>
      </c>
      <c r="P94" s="234">
        <f>IF((ISERR(IRR($B$89:P89))),0,IF(IRR($B$89:P89)&lt;0,0,IRR($B$89:P89)))</f>
        <v>21.915810270922186</v>
      </c>
      <c r="Q94" s="234">
        <f>IF((ISERR(IRR($B$89:Q89))),0,IF(IRR($B$89:Q89)&lt;0,0,IRR($B$89:Q89)))</f>
        <v>21.915810270922012</v>
      </c>
      <c r="R94" s="234">
        <f>IF((ISERR(IRR($B$89:R89))),0,IF(IRR($B$89:R89)&lt;0,0,IRR($B$89:R89)))</f>
        <v>21.915810270921138</v>
      </c>
      <c r="S94" s="234">
        <f>IF((ISERR(IRR($B$89:S89))),0,IF(IRR($B$89:S89)&lt;0,0,IRR($B$89:S89)))</f>
        <v>21.915810270922186</v>
      </c>
      <c r="T94" s="234">
        <f>IF((ISERR(IRR($B$89:T89))),0,IF(IRR($B$89:T89)&lt;0,0,IRR($B$89:T89)))</f>
        <v>21.915810270922186</v>
      </c>
      <c r="U94" s="234">
        <f>IF((ISERR(IRR($B$89:U89))),0,IF(IRR($B$89:U89)&lt;0,0,IRR($B$89:U89)))</f>
        <v>21.915810270922186</v>
      </c>
      <c r="V94" s="234">
        <f>IF((ISERR(IRR($B$89:V89))),0,IF(IRR($B$89:V89)&lt;0,0,IRR($B$89:V89)))</f>
        <v>21.915810270922186</v>
      </c>
      <c r="W94" s="234">
        <f>IF((ISERR(IRR($B$89:W89))),0,IF(IRR($B$89:W89)&lt;0,0,IRR($B$89:W89)))</f>
        <v>21.915810270922186</v>
      </c>
      <c r="X94" s="234">
        <f>IF((ISERR(IRR($B$89:X89))),0,IF(IRR($B$89:X89)&lt;0,0,IRR($B$89:X89)))</f>
        <v>21.915810270922186</v>
      </c>
      <c r="Y94" s="234">
        <f>IF((ISERR(IRR($B$89:Y89))),0,IF(IRR($B$89:Y89)&lt;0,0,IRR($B$89:Y89)))</f>
        <v>21.915810270922186</v>
      </c>
      <c r="Z94" s="234">
        <f>IF((ISERR(IRR($B$89:Z89))),0,IF(IRR($B$89:Z89)&lt;0,0,IRR($B$89:Z89)))</f>
        <v>21.915810270922186</v>
      </c>
      <c r="AA94" s="234">
        <f>IF((ISERR(IRR($B$89:AA89))),0,IF(IRR($B$89:AA89)&lt;0,0,IRR($B$89:AA89)))</f>
        <v>21.915810270922186</v>
      </c>
      <c r="AB94" s="234">
        <f>IF((ISERR(IRR($B$89:AB89))),0,IF(IRR($B$89:AB89)&lt;0,0,IRR($B$89:AB89)))</f>
        <v>21.915810270922186</v>
      </c>
      <c r="AC94" s="234">
        <f>IF((ISERR(IRR($B$89:AC89))),0,IF(IRR($B$89:AC89)&lt;0,0,IRR($B$89:AC89)))</f>
        <v>21.915810270922186</v>
      </c>
      <c r="AD94" s="234">
        <f>IF((ISERR(IRR($B$89:AD89))),0,IF(IRR($B$89:AD89)&lt;0,0,IRR($B$89:AD89)))</f>
        <v>21.915810270922186</v>
      </c>
      <c r="AE94" s="234">
        <f>IF((ISERR(IRR($B$89:AE89))),0,IF(IRR($B$89:AE89)&lt;0,0,IRR($B$89:AE89)))</f>
        <v>21.915810270922186</v>
      </c>
      <c r="AF94" s="234">
        <f>IF((ISERR(IRR($B$89:AF89))),0,IF(IRR($B$89:AF89)&lt;0,0,IRR($B$89:AF89)))</f>
        <v>21.91581027092213</v>
      </c>
    </row>
    <row r="95" spans="1:32" s="157" customFormat="1" ht="14.25" x14ac:dyDescent="0.25">
      <c r="A95" s="232" t="s">
        <v>528</v>
      </c>
      <c r="B95" s="236">
        <f>IF(AND(B90&gt;0,A90&lt;0),(B79-(B90/(B90-A90))),0)</f>
        <v>0</v>
      </c>
      <c r="C95" s="236">
        <f t="shared" ref="C95:P95" si="27">IF(AND(C90&gt;0,B90&lt;0),(C79-(C90/(C90-B90))),0)</f>
        <v>4.569677623765267E-2</v>
      </c>
      <c r="D95" s="236">
        <f t="shared" si="27"/>
        <v>0</v>
      </c>
      <c r="E95" s="236">
        <f t="shared" si="27"/>
        <v>0</v>
      </c>
      <c r="F95" s="236">
        <f t="shared" si="27"/>
        <v>0</v>
      </c>
      <c r="G95" s="236">
        <f t="shared" si="27"/>
        <v>0</v>
      </c>
      <c r="H95" s="236">
        <f t="shared" si="27"/>
        <v>0</v>
      </c>
      <c r="I95" s="236">
        <f t="shared" si="27"/>
        <v>0</v>
      </c>
      <c r="J95" s="236">
        <f t="shared" si="27"/>
        <v>0</v>
      </c>
      <c r="K95" s="236">
        <f t="shared" si="27"/>
        <v>0</v>
      </c>
      <c r="L95" s="236">
        <f t="shared" si="27"/>
        <v>0</v>
      </c>
      <c r="M95" s="237">
        <f t="shared" si="27"/>
        <v>0</v>
      </c>
      <c r="N95" s="236">
        <f t="shared" si="27"/>
        <v>0</v>
      </c>
      <c r="O95" s="236">
        <f t="shared" si="27"/>
        <v>0</v>
      </c>
      <c r="P95" s="236">
        <f t="shared" si="27"/>
        <v>0</v>
      </c>
      <c r="Q95" s="236">
        <f t="shared" ref="Q95:AF95" si="28">IF(AND(Q90&gt;0,P90&lt;0),(Q80-(Q90/(Q90-P90))),0)</f>
        <v>0</v>
      </c>
      <c r="R95" s="236">
        <f t="shared" si="28"/>
        <v>0</v>
      </c>
      <c r="S95" s="236">
        <f t="shared" si="28"/>
        <v>0</v>
      </c>
      <c r="T95" s="236">
        <f t="shared" si="28"/>
        <v>0</v>
      </c>
      <c r="U95" s="236">
        <f t="shared" si="28"/>
        <v>0</v>
      </c>
      <c r="V95" s="236">
        <f t="shared" si="28"/>
        <v>0</v>
      </c>
      <c r="W95" s="236">
        <f t="shared" si="28"/>
        <v>0</v>
      </c>
      <c r="X95" s="236">
        <f t="shared" si="28"/>
        <v>0</v>
      </c>
      <c r="Y95" s="236">
        <f t="shared" si="28"/>
        <v>0</v>
      </c>
      <c r="Z95" s="236">
        <f t="shared" si="28"/>
        <v>0</v>
      </c>
      <c r="AA95" s="236">
        <f t="shared" si="28"/>
        <v>0</v>
      </c>
      <c r="AB95" s="236">
        <f t="shared" si="28"/>
        <v>0</v>
      </c>
      <c r="AC95" s="236">
        <f t="shared" si="28"/>
        <v>0</v>
      </c>
      <c r="AD95" s="236">
        <f t="shared" si="28"/>
        <v>0</v>
      </c>
      <c r="AE95" s="236">
        <f t="shared" si="28"/>
        <v>0</v>
      </c>
      <c r="AF95" s="236">
        <f t="shared" si="28"/>
        <v>0</v>
      </c>
    </row>
    <row r="96" spans="1:32" s="157" customFormat="1" ht="15" thickBot="1" x14ac:dyDescent="0.3">
      <c r="A96" s="238" t="s">
        <v>529</v>
      </c>
      <c r="B96" s="239">
        <f>IF(AND(B93&gt;0,A93&lt;0),(B79-(B93/(B93-A93))),0)</f>
        <v>0</v>
      </c>
      <c r="C96" s="239">
        <f t="shared" ref="C96:AF96" si="29">IF(AND(C93&gt;0,B93&lt;0),(C79-(C93/(C93-B93))),0)</f>
        <v>5.1865841029735793E-2</v>
      </c>
      <c r="D96" s="239">
        <f t="shared" si="29"/>
        <v>0</v>
      </c>
      <c r="E96" s="239">
        <f t="shared" si="29"/>
        <v>0</v>
      </c>
      <c r="F96" s="239">
        <f t="shared" si="29"/>
        <v>0</v>
      </c>
      <c r="G96" s="239">
        <f t="shared" si="29"/>
        <v>0</v>
      </c>
      <c r="H96" s="239">
        <f t="shared" si="29"/>
        <v>0</v>
      </c>
      <c r="I96" s="239">
        <f t="shared" si="29"/>
        <v>0</v>
      </c>
      <c r="J96" s="239">
        <f t="shared" si="29"/>
        <v>0</v>
      </c>
      <c r="K96" s="239">
        <f t="shared" si="29"/>
        <v>0</v>
      </c>
      <c r="L96" s="239">
        <f t="shared" si="29"/>
        <v>0</v>
      </c>
      <c r="M96" s="240">
        <f t="shared" si="29"/>
        <v>0</v>
      </c>
      <c r="N96" s="239">
        <f t="shared" si="29"/>
        <v>0</v>
      </c>
      <c r="O96" s="239">
        <f t="shared" si="29"/>
        <v>0</v>
      </c>
      <c r="P96" s="239">
        <f t="shared" si="29"/>
        <v>0</v>
      </c>
      <c r="Q96" s="239">
        <f t="shared" si="29"/>
        <v>0</v>
      </c>
      <c r="R96" s="239">
        <f t="shared" si="29"/>
        <v>0</v>
      </c>
      <c r="S96" s="239">
        <f t="shared" si="29"/>
        <v>0</v>
      </c>
      <c r="T96" s="239">
        <f t="shared" si="29"/>
        <v>0</v>
      </c>
      <c r="U96" s="239">
        <f t="shared" si="29"/>
        <v>0</v>
      </c>
      <c r="V96" s="239">
        <f t="shared" si="29"/>
        <v>0</v>
      </c>
      <c r="W96" s="239">
        <f t="shared" si="29"/>
        <v>0</v>
      </c>
      <c r="X96" s="239">
        <f t="shared" si="29"/>
        <v>0</v>
      </c>
      <c r="Y96" s="239">
        <f t="shared" si="29"/>
        <v>0</v>
      </c>
      <c r="Z96" s="239">
        <f t="shared" si="29"/>
        <v>0</v>
      </c>
      <c r="AA96" s="239">
        <f t="shared" si="29"/>
        <v>0</v>
      </c>
      <c r="AB96" s="239">
        <f t="shared" si="29"/>
        <v>0</v>
      </c>
      <c r="AC96" s="239">
        <f t="shared" si="29"/>
        <v>0</v>
      </c>
      <c r="AD96" s="239">
        <f t="shared" si="29"/>
        <v>0</v>
      </c>
      <c r="AE96" s="239">
        <f t="shared" si="29"/>
        <v>0</v>
      </c>
      <c r="AF96" s="239">
        <f t="shared" si="29"/>
        <v>0</v>
      </c>
    </row>
    <row r="97" spans="1:13" x14ac:dyDescent="0.25">
      <c r="C97" s="241"/>
      <c r="D97" s="241"/>
      <c r="E97" s="241"/>
      <c r="F97" s="241"/>
      <c r="G97" s="241"/>
      <c r="H97" s="241"/>
      <c r="I97" s="241"/>
      <c r="J97" s="241"/>
    </row>
    <row r="98" spans="1:13" ht="64.5" customHeight="1" x14ac:dyDescent="0.25">
      <c r="A98" s="370"/>
      <c r="B98" s="370"/>
      <c r="C98" s="370"/>
      <c r="D98" s="370"/>
      <c r="E98" s="370"/>
      <c r="F98" s="370"/>
      <c r="G98" s="370"/>
      <c r="H98" s="370"/>
      <c r="I98" s="370"/>
      <c r="J98" s="370"/>
      <c r="K98" s="370"/>
    </row>
    <row r="100" spans="1:13" x14ac:dyDescent="0.25">
      <c r="C100" s="241"/>
    </row>
    <row r="103" spans="1:13" ht="27.75" x14ac:dyDescent="0.25">
      <c r="B103" s="242" t="s">
        <v>533</v>
      </c>
      <c r="M103" s="242" t="s">
        <v>534</v>
      </c>
    </row>
    <row r="104" spans="1:13" ht="27.75" x14ac:dyDescent="0.25">
      <c r="B104" s="242"/>
      <c r="M104" s="243"/>
    </row>
  </sheetData>
  <mergeCells count="14">
    <mergeCell ref="A98:K98"/>
    <mergeCell ref="D28:E28"/>
    <mergeCell ref="D29:E29"/>
    <mergeCell ref="D30:E30"/>
    <mergeCell ref="D31:E31"/>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0" zoomScaleSheetLayoutView="8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9" t="str">
        <f>'3.3 паспорт описание'!A5:C5</f>
        <v>Год раскрытия информации: 2022 год</v>
      </c>
      <c r="B5" s="319"/>
      <c r="C5" s="319"/>
      <c r="D5" s="319"/>
      <c r="E5" s="319"/>
      <c r="F5" s="319"/>
      <c r="G5" s="319"/>
      <c r="H5" s="319"/>
      <c r="I5" s="319"/>
      <c r="J5" s="319"/>
      <c r="K5" s="319"/>
      <c r="L5" s="31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
        <v>537</v>
      </c>
      <c r="B9" s="322"/>
      <c r="C9" s="322"/>
      <c r="D9" s="322"/>
      <c r="E9" s="322"/>
      <c r="F9" s="322"/>
      <c r="G9" s="322"/>
      <c r="H9" s="322"/>
      <c r="I9" s="322"/>
      <c r="J9" s="322"/>
      <c r="K9" s="322"/>
      <c r="L9" s="322"/>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K_TP3300.AS.0021</v>
      </c>
      <c r="B12" s="322"/>
      <c r="C12" s="322"/>
      <c r="D12" s="322"/>
      <c r="E12" s="322"/>
      <c r="F12" s="322"/>
      <c r="G12" s="322"/>
      <c r="H12" s="322"/>
      <c r="I12" s="322"/>
      <c r="J12" s="322"/>
      <c r="K12" s="322"/>
      <c r="L12" s="322"/>
    </row>
    <row r="13" spans="1:44" x14ac:dyDescent="0.25">
      <c r="A13" s="320" t="s">
        <v>8</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ht="24.75" customHeight="1" x14ac:dyDescent="0.25">
      <c r="A15" s="321"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1"/>
      <c r="C15" s="321"/>
      <c r="D15" s="321"/>
      <c r="E15" s="321"/>
      <c r="F15" s="321"/>
      <c r="G15" s="321"/>
      <c r="H15" s="321"/>
      <c r="I15" s="321"/>
      <c r="J15" s="321"/>
      <c r="K15" s="321"/>
      <c r="L15" s="321"/>
    </row>
    <row r="16" spans="1:44" x14ac:dyDescent="0.25">
      <c r="A16" s="320" t="s">
        <v>7</v>
      </c>
      <c r="B16" s="320"/>
      <c r="C16" s="320"/>
      <c r="D16" s="320"/>
      <c r="E16" s="320"/>
      <c r="F16" s="320"/>
      <c r="G16" s="320"/>
      <c r="H16" s="320"/>
      <c r="I16" s="320"/>
      <c r="J16" s="320"/>
      <c r="K16" s="320"/>
      <c r="L16" s="320"/>
    </row>
    <row r="17" spans="1:12" ht="15.75" customHeight="1" x14ac:dyDescent="0.25">
      <c r="L17" s="257"/>
    </row>
    <row r="18" spans="1:12" x14ac:dyDescent="0.25">
      <c r="K18" s="76"/>
    </row>
    <row r="19" spans="1:12" ht="15.75" customHeight="1" x14ac:dyDescent="0.25">
      <c r="A19" s="372" t="s">
        <v>469</v>
      </c>
      <c r="B19" s="372"/>
      <c r="C19" s="372"/>
      <c r="D19" s="372"/>
      <c r="E19" s="372"/>
      <c r="F19" s="372"/>
      <c r="G19" s="372"/>
      <c r="H19" s="372"/>
      <c r="I19" s="372"/>
      <c r="J19" s="372"/>
      <c r="K19" s="372"/>
      <c r="L19" s="372"/>
    </row>
    <row r="20" spans="1:12" x14ac:dyDescent="0.25">
      <c r="A20" s="65"/>
      <c r="B20" s="65"/>
      <c r="C20" s="75"/>
      <c r="D20" s="75"/>
      <c r="E20" s="75"/>
      <c r="F20" s="75"/>
      <c r="G20" s="75"/>
      <c r="H20" s="75"/>
      <c r="I20" s="75"/>
      <c r="J20" s="75"/>
      <c r="K20" s="75"/>
      <c r="L20" s="75"/>
    </row>
    <row r="21" spans="1:12" ht="28.5" customHeight="1" x14ac:dyDescent="0.25">
      <c r="A21" s="377" t="s">
        <v>229</v>
      </c>
      <c r="B21" s="377" t="s">
        <v>228</v>
      </c>
      <c r="C21" s="378" t="s">
        <v>402</v>
      </c>
      <c r="D21" s="378"/>
      <c r="E21" s="378"/>
      <c r="F21" s="378"/>
      <c r="G21" s="378"/>
      <c r="H21" s="378"/>
      <c r="I21" s="379" t="s">
        <v>227</v>
      </c>
      <c r="J21" s="380" t="s">
        <v>404</v>
      </c>
      <c r="K21" s="377" t="s">
        <v>226</v>
      </c>
      <c r="L21" s="373" t="s">
        <v>403</v>
      </c>
    </row>
    <row r="22" spans="1:12" ht="58.5" customHeight="1" x14ac:dyDescent="0.25">
      <c r="A22" s="377"/>
      <c r="B22" s="377"/>
      <c r="C22" s="374" t="s">
        <v>3</v>
      </c>
      <c r="D22" s="374"/>
      <c r="E22" s="110"/>
      <c r="F22" s="111"/>
      <c r="G22" s="375" t="s">
        <v>2</v>
      </c>
      <c r="H22" s="376"/>
      <c r="I22" s="379"/>
      <c r="J22" s="381"/>
      <c r="K22" s="377"/>
      <c r="L22" s="373"/>
    </row>
    <row r="23" spans="1:12" ht="47.25" x14ac:dyDescent="0.25">
      <c r="A23" s="377"/>
      <c r="B23" s="377"/>
      <c r="C23" s="74" t="s">
        <v>225</v>
      </c>
      <c r="D23" s="74" t="s">
        <v>224</v>
      </c>
      <c r="E23" s="74" t="s">
        <v>225</v>
      </c>
      <c r="F23" s="74" t="s">
        <v>224</v>
      </c>
      <c r="G23" s="74" t="s">
        <v>225</v>
      </c>
      <c r="H23" s="74" t="s">
        <v>224</v>
      </c>
      <c r="I23" s="379"/>
      <c r="J23" s="382"/>
      <c r="K23" s="377"/>
      <c r="L23" s="373"/>
    </row>
    <row r="24" spans="1:12" x14ac:dyDescent="0.25">
      <c r="A24" s="258">
        <v>1</v>
      </c>
      <c r="B24" s="258">
        <v>2</v>
      </c>
      <c r="C24" s="74">
        <v>3</v>
      </c>
      <c r="D24" s="74">
        <v>4</v>
      </c>
      <c r="E24" s="74">
        <v>5</v>
      </c>
      <c r="F24" s="74">
        <v>6</v>
      </c>
      <c r="G24" s="74">
        <v>7</v>
      </c>
      <c r="H24" s="74">
        <v>8</v>
      </c>
      <c r="I24" s="74">
        <v>9</v>
      </c>
      <c r="J24" s="74">
        <v>10</v>
      </c>
      <c r="K24" s="74">
        <v>11</v>
      </c>
      <c r="L24" s="74">
        <v>12</v>
      </c>
    </row>
    <row r="25" spans="1:12" ht="31.5" x14ac:dyDescent="0.25">
      <c r="A25" s="70">
        <v>1</v>
      </c>
      <c r="B25" s="71" t="s">
        <v>223</v>
      </c>
      <c r="C25" s="140"/>
      <c r="D25" s="141"/>
      <c r="E25" s="141"/>
      <c r="F25" s="141"/>
      <c r="G25" s="141"/>
      <c r="H25" s="141"/>
      <c r="I25" s="141"/>
      <c r="J25" s="141"/>
      <c r="K25" s="68"/>
      <c r="L25" s="84"/>
    </row>
    <row r="26" spans="1:12" ht="21.75" customHeight="1" x14ac:dyDescent="0.25">
      <c r="A26" s="70" t="s">
        <v>222</v>
      </c>
      <c r="B26" s="73" t="s">
        <v>409</v>
      </c>
      <c r="C26" s="152" t="s">
        <v>536</v>
      </c>
      <c r="D26" s="69"/>
      <c r="E26" s="69"/>
      <c r="F26" s="69"/>
      <c r="G26" s="152" t="s">
        <v>536</v>
      </c>
      <c r="H26" s="69"/>
      <c r="I26" s="69"/>
      <c r="J26" s="69"/>
      <c r="K26" s="68"/>
      <c r="L26" s="68"/>
    </row>
    <row r="27" spans="1:12" s="66" customFormat="1" ht="39" customHeight="1" x14ac:dyDescent="0.25">
      <c r="A27" s="70" t="s">
        <v>221</v>
      </c>
      <c r="B27" s="73" t="s">
        <v>411</v>
      </c>
      <c r="C27" s="152" t="s">
        <v>536</v>
      </c>
      <c r="D27" s="69"/>
      <c r="E27" s="69"/>
      <c r="F27" s="69"/>
      <c r="G27" s="152" t="s">
        <v>536</v>
      </c>
      <c r="H27" s="69"/>
      <c r="I27" s="69"/>
      <c r="J27" s="69"/>
      <c r="K27" s="68"/>
      <c r="L27" s="68"/>
    </row>
    <row r="28" spans="1:12" s="66" customFormat="1" ht="70.5" customHeight="1" x14ac:dyDescent="0.25">
      <c r="A28" s="70" t="s">
        <v>410</v>
      </c>
      <c r="B28" s="73" t="s">
        <v>415</v>
      </c>
      <c r="C28" s="152" t="s">
        <v>536</v>
      </c>
      <c r="D28" s="69"/>
      <c r="E28" s="69"/>
      <c r="F28" s="69"/>
      <c r="G28" s="152" t="s">
        <v>536</v>
      </c>
      <c r="H28" s="69"/>
      <c r="I28" s="69"/>
      <c r="J28" s="69"/>
      <c r="K28" s="68"/>
      <c r="L28" s="68"/>
    </row>
    <row r="29" spans="1:12" s="66" customFormat="1" ht="54" customHeight="1" x14ac:dyDescent="0.25">
      <c r="A29" s="70" t="s">
        <v>220</v>
      </c>
      <c r="B29" s="73" t="s">
        <v>414</v>
      </c>
      <c r="C29" s="152" t="s">
        <v>536</v>
      </c>
      <c r="D29" s="69"/>
      <c r="E29" s="69"/>
      <c r="F29" s="69"/>
      <c r="G29" s="152" t="s">
        <v>536</v>
      </c>
      <c r="H29" s="69"/>
      <c r="I29" s="69"/>
      <c r="J29" s="69"/>
      <c r="K29" s="68"/>
      <c r="L29" s="68"/>
    </row>
    <row r="30" spans="1:12" s="66" customFormat="1" ht="42" customHeight="1" x14ac:dyDescent="0.25">
      <c r="A30" s="70" t="s">
        <v>219</v>
      </c>
      <c r="B30" s="73" t="s">
        <v>416</v>
      </c>
      <c r="C30" s="152" t="s">
        <v>536</v>
      </c>
      <c r="D30" s="69"/>
      <c r="E30" s="69"/>
      <c r="F30" s="69"/>
      <c r="G30" s="152" t="s">
        <v>536</v>
      </c>
      <c r="H30" s="69"/>
      <c r="I30" s="69"/>
      <c r="J30" s="69"/>
      <c r="K30" s="68"/>
      <c r="L30" s="68"/>
    </row>
    <row r="31" spans="1:12" s="66" customFormat="1" ht="37.5" customHeight="1" x14ac:dyDescent="0.25">
      <c r="A31" s="70" t="s">
        <v>218</v>
      </c>
      <c r="B31" s="260" t="s">
        <v>412</v>
      </c>
      <c r="C31" s="152" t="s">
        <v>536</v>
      </c>
      <c r="D31" s="69"/>
      <c r="E31" s="69"/>
      <c r="F31" s="69"/>
      <c r="G31" s="152" t="s">
        <v>536</v>
      </c>
      <c r="H31" s="69"/>
      <c r="I31" s="69"/>
      <c r="J31" s="69"/>
      <c r="K31" s="68"/>
      <c r="L31" s="68"/>
    </row>
    <row r="32" spans="1:12" s="66" customFormat="1" ht="31.5" x14ac:dyDescent="0.25">
      <c r="A32" s="70" t="s">
        <v>216</v>
      </c>
      <c r="B32" s="260" t="s">
        <v>417</v>
      </c>
      <c r="C32" s="152" t="s">
        <v>536</v>
      </c>
      <c r="D32" s="69"/>
      <c r="E32" s="69"/>
      <c r="F32" s="69"/>
      <c r="G32" s="152" t="s">
        <v>536</v>
      </c>
      <c r="H32" s="69"/>
      <c r="I32" s="69"/>
      <c r="J32" s="69"/>
      <c r="K32" s="68"/>
      <c r="L32" s="68"/>
    </row>
    <row r="33" spans="1:12" s="66" customFormat="1" ht="37.5" customHeight="1" x14ac:dyDescent="0.25">
      <c r="A33" s="70" t="s">
        <v>428</v>
      </c>
      <c r="B33" s="260" t="s">
        <v>367</v>
      </c>
      <c r="C33" s="152" t="s">
        <v>536</v>
      </c>
      <c r="D33" s="69"/>
      <c r="E33" s="69"/>
      <c r="F33" s="69"/>
      <c r="G33" s="152" t="s">
        <v>536</v>
      </c>
      <c r="H33" s="69"/>
      <c r="I33" s="69"/>
      <c r="J33" s="69"/>
      <c r="K33" s="68"/>
      <c r="L33" s="68"/>
    </row>
    <row r="34" spans="1:12" s="66" customFormat="1" ht="47.25" customHeight="1" x14ac:dyDescent="0.25">
      <c r="A34" s="70" t="s">
        <v>429</v>
      </c>
      <c r="B34" s="260" t="s">
        <v>421</v>
      </c>
      <c r="C34" s="152" t="s">
        <v>536</v>
      </c>
      <c r="D34" s="69"/>
      <c r="E34" s="69"/>
      <c r="F34" s="69"/>
      <c r="G34" s="152" t="s">
        <v>536</v>
      </c>
      <c r="H34" s="69"/>
      <c r="I34" s="69"/>
      <c r="J34" s="69"/>
      <c r="K34" s="72"/>
      <c r="L34" s="68"/>
    </row>
    <row r="35" spans="1:12" s="66" customFormat="1" ht="49.5" customHeight="1" x14ac:dyDescent="0.25">
      <c r="A35" s="70" t="s">
        <v>430</v>
      </c>
      <c r="B35" s="260" t="s">
        <v>217</v>
      </c>
      <c r="C35" s="152" t="s">
        <v>536</v>
      </c>
      <c r="D35" s="69"/>
      <c r="E35" s="69"/>
      <c r="F35" s="69"/>
      <c r="G35" s="152" t="s">
        <v>536</v>
      </c>
      <c r="H35" s="69"/>
      <c r="I35" s="69"/>
      <c r="J35" s="69"/>
      <c r="K35" s="72"/>
      <c r="L35" s="68"/>
    </row>
    <row r="36" spans="1:12" ht="37.5" customHeight="1" x14ac:dyDescent="0.25">
      <c r="A36" s="70" t="s">
        <v>431</v>
      </c>
      <c r="B36" s="260" t="s">
        <v>413</v>
      </c>
      <c r="C36" s="152" t="s">
        <v>536</v>
      </c>
      <c r="D36" s="69"/>
      <c r="E36" s="69"/>
      <c r="F36" s="69"/>
      <c r="G36" s="152" t="s">
        <v>536</v>
      </c>
      <c r="H36" s="69"/>
      <c r="I36" s="69"/>
      <c r="J36" s="69"/>
      <c r="K36" s="68"/>
      <c r="L36" s="68"/>
    </row>
    <row r="37" spans="1:12" x14ac:dyDescent="0.25">
      <c r="A37" s="70" t="s">
        <v>432</v>
      </c>
      <c r="B37" s="260" t="s">
        <v>215</v>
      </c>
      <c r="C37" s="152" t="s">
        <v>536</v>
      </c>
      <c r="D37" s="69"/>
      <c r="E37" s="69"/>
      <c r="F37" s="69"/>
      <c r="G37" s="152" t="s">
        <v>536</v>
      </c>
      <c r="H37" s="69"/>
      <c r="I37" s="69"/>
      <c r="J37" s="69"/>
      <c r="K37" s="68"/>
      <c r="L37" s="68"/>
    </row>
    <row r="38" spans="1:12" x14ac:dyDescent="0.25">
      <c r="A38" s="70" t="s">
        <v>583</v>
      </c>
      <c r="B38" s="71" t="s">
        <v>214</v>
      </c>
      <c r="C38" s="67"/>
      <c r="D38" s="142"/>
      <c r="E38" s="142"/>
      <c r="F38" s="142"/>
      <c r="G38" s="67"/>
      <c r="H38" s="142"/>
      <c r="I38" s="142"/>
      <c r="J38" s="142"/>
      <c r="K38" s="68"/>
      <c r="L38" s="68"/>
    </row>
    <row r="39" spans="1:12" ht="63" x14ac:dyDescent="0.25">
      <c r="A39" s="70">
        <v>2</v>
      </c>
      <c r="B39" s="260" t="s">
        <v>418</v>
      </c>
      <c r="C39" s="152" t="s">
        <v>536</v>
      </c>
      <c r="D39" s="152" t="s">
        <v>536</v>
      </c>
      <c r="E39" s="142"/>
      <c r="F39" s="142"/>
      <c r="G39" s="152" t="s">
        <v>536</v>
      </c>
      <c r="H39" s="152"/>
      <c r="I39" s="148"/>
      <c r="J39" s="148"/>
      <c r="K39" s="143"/>
      <c r="L39" s="68"/>
    </row>
    <row r="40" spans="1:12" ht="33.75" customHeight="1" x14ac:dyDescent="0.25">
      <c r="A40" s="70" t="s">
        <v>213</v>
      </c>
      <c r="B40" s="260" t="s">
        <v>420</v>
      </c>
      <c r="C40" s="152" t="s">
        <v>536</v>
      </c>
      <c r="D40" s="152" t="s">
        <v>536</v>
      </c>
      <c r="E40" s="142"/>
      <c r="F40" s="142"/>
      <c r="G40" s="152">
        <v>44170</v>
      </c>
      <c r="H40" s="152">
        <v>44550</v>
      </c>
      <c r="I40" s="148">
        <v>1</v>
      </c>
      <c r="J40" s="148">
        <v>1</v>
      </c>
      <c r="K40" s="68"/>
      <c r="L40" s="68"/>
    </row>
    <row r="41" spans="1:12" ht="63" customHeight="1" x14ac:dyDescent="0.25">
      <c r="A41" s="70" t="s">
        <v>212</v>
      </c>
      <c r="B41" s="71" t="s">
        <v>498</v>
      </c>
      <c r="C41" s="67"/>
      <c r="D41" s="142"/>
      <c r="E41" s="142"/>
      <c r="F41" s="142"/>
      <c r="G41" s="67"/>
      <c r="H41" s="142"/>
      <c r="I41" s="142"/>
      <c r="J41" s="142"/>
      <c r="K41" s="68"/>
      <c r="L41" s="68"/>
    </row>
    <row r="42" spans="1:12" ht="58.5" customHeight="1" x14ac:dyDescent="0.25">
      <c r="A42" s="70">
        <v>3</v>
      </c>
      <c r="B42" s="260" t="s">
        <v>419</v>
      </c>
      <c r="C42" s="152" t="str">
        <f>D40</f>
        <v>нд</v>
      </c>
      <c r="D42" s="152" t="s">
        <v>536</v>
      </c>
      <c r="E42" s="142"/>
      <c r="F42" s="142"/>
      <c r="G42" s="152" t="s">
        <v>536</v>
      </c>
      <c r="H42" s="67"/>
      <c r="I42" s="67"/>
      <c r="J42" s="67"/>
      <c r="K42" s="68"/>
      <c r="L42" s="68"/>
    </row>
    <row r="43" spans="1:12" ht="34.5" customHeight="1" x14ac:dyDescent="0.25">
      <c r="A43" s="70" t="s">
        <v>211</v>
      </c>
      <c r="B43" s="260" t="s">
        <v>209</v>
      </c>
      <c r="C43" s="152" t="s">
        <v>536</v>
      </c>
      <c r="D43" s="152" t="s">
        <v>536</v>
      </c>
      <c r="E43" s="142"/>
      <c r="F43" s="142"/>
      <c r="G43" s="152">
        <v>44185</v>
      </c>
      <c r="H43" s="152">
        <v>44211</v>
      </c>
      <c r="I43" s="148">
        <v>1</v>
      </c>
      <c r="J43" s="148">
        <v>1</v>
      </c>
      <c r="K43" s="68"/>
      <c r="L43" s="68"/>
    </row>
    <row r="44" spans="1:12" ht="24.75" customHeight="1" x14ac:dyDescent="0.25">
      <c r="A44" s="70" t="s">
        <v>210</v>
      </c>
      <c r="B44" s="260" t="s">
        <v>207</v>
      </c>
      <c r="C44" s="152" t="str">
        <f>D43</f>
        <v>нд</v>
      </c>
      <c r="D44" s="152" t="s">
        <v>536</v>
      </c>
      <c r="E44" s="142"/>
      <c r="F44" s="142"/>
      <c r="G44" s="152">
        <v>44211</v>
      </c>
      <c r="H44" s="259">
        <v>44834</v>
      </c>
      <c r="I44" s="148">
        <v>0.48</v>
      </c>
      <c r="J44" s="148">
        <v>1</v>
      </c>
      <c r="K44" s="68"/>
      <c r="L44" s="68"/>
    </row>
    <row r="45" spans="1:12" ht="90.75" customHeight="1" x14ac:dyDescent="0.25">
      <c r="A45" s="70" t="s">
        <v>208</v>
      </c>
      <c r="B45" s="260" t="s">
        <v>424</v>
      </c>
      <c r="C45" s="152" t="s">
        <v>536</v>
      </c>
      <c r="D45" s="67"/>
      <c r="E45" s="67"/>
      <c r="F45" s="67"/>
      <c r="G45" s="152" t="s">
        <v>536</v>
      </c>
      <c r="H45" s="67"/>
      <c r="I45" s="67"/>
      <c r="J45" s="148"/>
      <c r="K45" s="68"/>
      <c r="L45" s="68"/>
    </row>
    <row r="46" spans="1:12" ht="167.25" customHeight="1" x14ac:dyDescent="0.25">
      <c r="A46" s="70" t="s">
        <v>206</v>
      </c>
      <c r="B46" s="260" t="s">
        <v>422</v>
      </c>
      <c r="C46" s="152" t="s">
        <v>536</v>
      </c>
      <c r="D46" s="67"/>
      <c r="E46" s="67"/>
      <c r="F46" s="67"/>
      <c r="G46" s="152" t="s">
        <v>536</v>
      </c>
      <c r="H46" s="67"/>
      <c r="I46" s="67"/>
      <c r="J46" s="148"/>
      <c r="K46" s="68"/>
      <c r="L46" s="68"/>
    </row>
    <row r="47" spans="1:12" ht="30.75" customHeight="1" x14ac:dyDescent="0.25">
      <c r="A47" s="70" t="s">
        <v>204</v>
      </c>
      <c r="B47" s="260" t="s">
        <v>205</v>
      </c>
      <c r="C47" s="152" t="str">
        <f>D44</f>
        <v>нд</v>
      </c>
      <c r="D47" s="152" t="s">
        <v>536</v>
      </c>
      <c r="E47" s="142"/>
      <c r="F47" s="142"/>
      <c r="G47" s="259">
        <v>44470</v>
      </c>
      <c r="H47" s="259">
        <v>44844</v>
      </c>
      <c r="I47" s="148">
        <v>0.48</v>
      </c>
      <c r="J47" s="148">
        <v>1</v>
      </c>
      <c r="K47" s="68"/>
      <c r="L47" s="68"/>
    </row>
    <row r="48" spans="1:12" ht="37.5" customHeight="1" x14ac:dyDescent="0.25">
      <c r="A48" s="70" t="s">
        <v>584</v>
      </c>
      <c r="B48" s="71" t="s">
        <v>203</v>
      </c>
      <c r="C48" s="67"/>
      <c r="D48" s="142"/>
      <c r="E48" s="142"/>
      <c r="F48" s="142"/>
      <c r="G48" s="67"/>
      <c r="H48" s="142"/>
      <c r="I48" s="142"/>
      <c r="J48" s="148">
        <v>1</v>
      </c>
      <c r="K48" s="68"/>
      <c r="L48" s="68"/>
    </row>
    <row r="49" spans="1:12" ht="35.25" customHeight="1" x14ac:dyDescent="0.25">
      <c r="A49" s="70">
        <v>4</v>
      </c>
      <c r="B49" s="260" t="s">
        <v>201</v>
      </c>
      <c r="C49" s="152" t="str">
        <f>D47</f>
        <v>нд</v>
      </c>
      <c r="D49" s="152" t="s">
        <v>536</v>
      </c>
      <c r="E49" s="142"/>
      <c r="F49" s="142"/>
      <c r="G49" s="259">
        <v>44511</v>
      </c>
      <c r="H49" s="259">
        <f>H47+3</f>
        <v>44847</v>
      </c>
      <c r="I49" s="148">
        <v>0.48</v>
      </c>
      <c r="J49" s="148">
        <v>1</v>
      </c>
      <c r="K49" s="68"/>
      <c r="L49" s="68"/>
    </row>
    <row r="50" spans="1:12" ht="86.25" customHeight="1" x14ac:dyDescent="0.25">
      <c r="A50" s="70" t="s">
        <v>202</v>
      </c>
      <c r="B50" s="260" t="s">
        <v>423</v>
      </c>
      <c r="C50" s="152" t="str">
        <f>D49</f>
        <v>нд</v>
      </c>
      <c r="D50" s="152" t="s">
        <v>536</v>
      </c>
      <c r="E50" s="142"/>
      <c r="F50" s="142"/>
      <c r="G50" s="152">
        <v>44531</v>
      </c>
      <c r="H50" s="259">
        <v>44910</v>
      </c>
      <c r="I50" s="148">
        <v>0.48</v>
      </c>
      <c r="J50" s="148">
        <v>1</v>
      </c>
      <c r="K50" s="68"/>
      <c r="L50" s="68"/>
    </row>
    <row r="51" spans="1:12" ht="77.25" customHeight="1" x14ac:dyDescent="0.25">
      <c r="A51" s="70" t="s">
        <v>200</v>
      </c>
      <c r="B51" s="260" t="s">
        <v>425</v>
      </c>
      <c r="C51" s="152" t="s">
        <v>536</v>
      </c>
      <c r="D51" s="67"/>
      <c r="E51" s="67" t="s">
        <v>501</v>
      </c>
      <c r="F51" s="67" t="s">
        <v>501</v>
      </c>
      <c r="G51" s="152" t="s">
        <v>536</v>
      </c>
      <c r="H51" s="67"/>
      <c r="I51" s="148"/>
      <c r="J51" s="148">
        <v>1</v>
      </c>
      <c r="K51" s="68"/>
      <c r="L51" s="68"/>
    </row>
    <row r="52" spans="1:12" ht="71.25" customHeight="1" x14ac:dyDescent="0.25">
      <c r="A52" s="70" t="s">
        <v>198</v>
      </c>
      <c r="B52" s="260" t="s">
        <v>199</v>
      </c>
      <c r="C52" s="152" t="s">
        <v>536</v>
      </c>
      <c r="D52" s="67"/>
      <c r="E52" s="67" t="s">
        <v>501</v>
      </c>
      <c r="F52" s="67" t="s">
        <v>501</v>
      </c>
      <c r="G52" s="152" t="s">
        <v>536</v>
      </c>
      <c r="H52" s="67"/>
      <c r="I52" s="148"/>
      <c r="J52" s="148">
        <v>1</v>
      </c>
      <c r="K52" s="68"/>
      <c r="L52" s="68"/>
    </row>
    <row r="53" spans="1:12" ht="48" customHeight="1" x14ac:dyDescent="0.25">
      <c r="A53" s="70" t="s">
        <v>196</v>
      </c>
      <c r="B53" s="114" t="s">
        <v>426</v>
      </c>
      <c r="C53" s="152" t="str">
        <f>D50</f>
        <v>нд</v>
      </c>
      <c r="D53" s="152" t="s">
        <v>536</v>
      </c>
      <c r="E53" s="142"/>
      <c r="F53" s="142"/>
      <c r="G53" s="152">
        <v>44531</v>
      </c>
      <c r="H53" s="259">
        <f>H50+15</f>
        <v>44925</v>
      </c>
      <c r="I53" s="148">
        <v>0.48</v>
      </c>
      <c r="J53" s="148">
        <v>1</v>
      </c>
      <c r="K53" s="68"/>
      <c r="L53" s="68"/>
    </row>
    <row r="54" spans="1:12" ht="46.5" customHeight="1" x14ac:dyDescent="0.25">
      <c r="A54" s="70" t="s">
        <v>427</v>
      </c>
      <c r="B54" s="260" t="s">
        <v>197</v>
      </c>
      <c r="C54" s="152" t="s">
        <v>536</v>
      </c>
      <c r="D54" s="151"/>
      <c r="E54" s="151" t="s">
        <v>501</v>
      </c>
      <c r="F54" s="151" t="s">
        <v>501</v>
      </c>
      <c r="G54" s="152" t="s">
        <v>536</v>
      </c>
      <c r="H54" s="67"/>
      <c r="I54" s="148"/>
      <c r="J54" s="148">
        <v>1</v>
      </c>
      <c r="K54" s="68"/>
      <c r="L54" s="68"/>
    </row>
    <row r="55" spans="1:12" x14ac:dyDescent="0.25">
      <c r="I55" s="148"/>
      <c r="J55"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J30" sqref="J30"/>
    </sheetView>
  </sheetViews>
  <sheetFormatPr defaultColWidth="9.140625" defaultRowHeight="15.75" x14ac:dyDescent="0.25"/>
  <cols>
    <col min="1" max="1" width="9.140625" style="63"/>
    <col min="2" max="2" width="57.85546875" style="63" customWidth="1"/>
    <col min="3" max="3" width="13" style="144" customWidth="1"/>
    <col min="4" max="4" width="17.85546875" style="144" customWidth="1"/>
    <col min="5" max="5" width="20.42578125" style="144" customWidth="1"/>
    <col min="6" max="6" width="18.7109375" style="144" customWidth="1"/>
    <col min="7" max="7" width="12.85546875" style="135" customWidth="1"/>
    <col min="8" max="8" width="11.7109375" style="135" customWidth="1"/>
    <col min="9" max="9" width="7.5703125" style="135" customWidth="1"/>
    <col min="10" max="10" width="11.5703125" style="135" customWidth="1"/>
    <col min="11" max="11" width="6.85546875" style="135" customWidth="1"/>
    <col min="12" max="12" width="10.140625" style="144" customWidth="1"/>
    <col min="13" max="13" width="6.5703125" style="144" customWidth="1"/>
    <col min="14" max="14" width="8.5703125" style="144" customWidth="1"/>
    <col min="15" max="15" width="6.140625" style="144" customWidth="1"/>
    <col min="16" max="16" width="10.42578125" style="144" customWidth="1"/>
    <col min="17" max="17" width="6.140625" style="144" customWidth="1"/>
    <col min="18" max="18" width="13.140625"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10" style="144" bestFit="1" customWidth="1"/>
    <col min="25" max="25" width="6.140625" style="144" customWidth="1"/>
    <col min="26" max="26" width="9.42578125" style="144" customWidth="1"/>
    <col min="27" max="27" width="7.85546875" style="144" customWidth="1"/>
    <col min="28" max="28" width="13.140625" style="144" customWidth="1"/>
    <col min="29" max="29" width="9.85546875" style="144" customWidth="1"/>
    <col min="30" max="16384" width="9.140625" style="63"/>
  </cols>
  <sheetData>
    <row r="1" spans="1:33" ht="18.75" x14ac:dyDescent="0.25">
      <c r="A1" s="64"/>
      <c r="B1" s="64"/>
      <c r="C1" s="135"/>
      <c r="D1" s="135"/>
      <c r="E1" s="135"/>
      <c r="F1" s="135"/>
      <c r="L1" s="135"/>
      <c r="M1" s="135"/>
      <c r="AG1" s="38" t="s">
        <v>70</v>
      </c>
    </row>
    <row r="2" spans="1:33" ht="18.75" x14ac:dyDescent="0.3">
      <c r="A2" s="64"/>
      <c r="B2" s="64"/>
      <c r="C2" s="135"/>
      <c r="D2" s="135"/>
      <c r="E2" s="135"/>
      <c r="F2" s="135"/>
      <c r="L2" s="135"/>
      <c r="M2" s="135"/>
      <c r="AG2" s="15" t="s">
        <v>11</v>
      </c>
    </row>
    <row r="3" spans="1:33" ht="18.75" x14ac:dyDescent="0.3">
      <c r="A3" s="64"/>
      <c r="B3" s="64"/>
      <c r="C3" s="135"/>
      <c r="D3" s="135"/>
      <c r="E3" s="135"/>
      <c r="F3" s="135"/>
      <c r="L3" s="135"/>
      <c r="M3" s="135"/>
      <c r="AG3" s="15" t="s">
        <v>69</v>
      </c>
    </row>
    <row r="4" spans="1:33"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33" ht="18.75" x14ac:dyDescent="0.3">
      <c r="A5" s="64"/>
      <c r="B5" s="64"/>
      <c r="C5" s="135"/>
      <c r="D5" s="135"/>
      <c r="E5" s="135"/>
      <c r="F5" s="135"/>
      <c r="L5" s="135"/>
      <c r="M5" s="135"/>
      <c r="AC5" s="145"/>
    </row>
    <row r="6" spans="1:33"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33" ht="18.75" x14ac:dyDescent="0.25">
      <c r="A7" s="13"/>
      <c r="B7" s="13"/>
      <c r="C7" s="133"/>
      <c r="D7" s="133"/>
      <c r="E7" s="133"/>
      <c r="F7" s="133"/>
      <c r="G7" s="133"/>
      <c r="H7" s="133"/>
      <c r="I7" s="133"/>
      <c r="J7" s="146"/>
      <c r="K7" s="146"/>
      <c r="L7" s="146"/>
      <c r="M7" s="146"/>
      <c r="N7" s="146"/>
      <c r="O7" s="146"/>
      <c r="P7" s="146"/>
      <c r="Q7" s="146"/>
      <c r="R7" s="146"/>
      <c r="S7" s="146"/>
      <c r="T7" s="146"/>
      <c r="U7" s="146"/>
      <c r="V7" s="146"/>
      <c r="W7" s="146"/>
      <c r="X7" s="146"/>
      <c r="Y7" s="146"/>
      <c r="Z7" s="146"/>
      <c r="AA7" s="146"/>
      <c r="AB7" s="146"/>
      <c r="AC7" s="146"/>
    </row>
    <row r="8" spans="1:33"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33"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3"/>
      <c r="D10" s="133"/>
      <c r="E10" s="133"/>
      <c r="F10" s="133"/>
      <c r="G10" s="133"/>
      <c r="H10" s="133"/>
      <c r="I10" s="133"/>
      <c r="J10" s="146"/>
      <c r="K10" s="146"/>
      <c r="L10" s="146"/>
      <c r="M10" s="146"/>
      <c r="N10" s="146"/>
      <c r="O10" s="146"/>
      <c r="P10" s="146"/>
      <c r="Q10" s="146"/>
      <c r="R10" s="146"/>
      <c r="S10" s="146"/>
      <c r="T10" s="146"/>
      <c r="U10" s="146"/>
      <c r="V10" s="146"/>
      <c r="W10" s="146"/>
      <c r="X10" s="146"/>
      <c r="Y10" s="146"/>
      <c r="Z10" s="146"/>
      <c r="AA10" s="146"/>
      <c r="AB10" s="146"/>
      <c r="AC10" s="146"/>
    </row>
    <row r="11" spans="1:33" ht="18.75" x14ac:dyDescent="0.25">
      <c r="A11" s="322" t="str">
        <f>'1. паспорт местоположение'!A12:C12</f>
        <v>K_TP3300.AS.0021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33"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34"/>
      <c r="D13" s="134"/>
      <c r="E13" s="134"/>
      <c r="F13" s="134"/>
      <c r="G13" s="134"/>
      <c r="H13" s="134"/>
      <c r="I13" s="134"/>
      <c r="J13" s="147"/>
      <c r="K13" s="147"/>
      <c r="L13" s="147"/>
      <c r="M13" s="147"/>
      <c r="N13" s="147"/>
      <c r="O13" s="147"/>
      <c r="P13" s="147"/>
      <c r="Q13" s="147"/>
      <c r="R13" s="147"/>
      <c r="S13" s="147"/>
      <c r="T13" s="147"/>
      <c r="U13" s="147"/>
      <c r="V13" s="147"/>
      <c r="W13" s="147"/>
      <c r="X13" s="147"/>
      <c r="Y13" s="147"/>
      <c r="Z13" s="147"/>
      <c r="AA13" s="147"/>
      <c r="AB13" s="147"/>
      <c r="AC13" s="147"/>
    </row>
    <row r="14" spans="1:33" ht="50.25" customHeight="1" x14ac:dyDescent="0.25">
      <c r="A14" s="321"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33"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8" x14ac:dyDescent="0.25">
      <c r="A17" s="64"/>
      <c r="L17" s="135"/>
      <c r="M17" s="135"/>
      <c r="N17" s="135"/>
      <c r="O17" s="135"/>
      <c r="P17" s="135"/>
      <c r="Q17" s="135"/>
      <c r="R17" s="135"/>
      <c r="S17" s="135"/>
      <c r="T17" s="135"/>
      <c r="U17" s="135"/>
      <c r="V17" s="135"/>
      <c r="W17" s="135"/>
      <c r="X17" s="135"/>
      <c r="Y17" s="135"/>
      <c r="Z17" s="135"/>
      <c r="AA17" s="135"/>
      <c r="AB17" s="135"/>
    </row>
    <row r="18" spans="1:38" x14ac:dyDescent="0.25">
      <c r="A18" s="397" t="s">
        <v>470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8" s="297" customFormat="1" ht="21" customHeight="1" x14ac:dyDescent="0.25">
      <c r="A20" s="393" t="s">
        <v>195</v>
      </c>
      <c r="B20" s="393" t="s">
        <v>194</v>
      </c>
      <c r="C20" s="387" t="s">
        <v>193</v>
      </c>
      <c r="D20" s="387"/>
      <c r="E20" s="396" t="s">
        <v>192</v>
      </c>
      <c r="F20" s="396"/>
      <c r="G20" s="393" t="s">
        <v>667</v>
      </c>
      <c r="H20" s="389" t="s">
        <v>668</v>
      </c>
      <c r="I20" s="390"/>
      <c r="J20" s="390"/>
      <c r="K20" s="390"/>
      <c r="L20" s="389" t="s">
        <v>632</v>
      </c>
      <c r="M20" s="390"/>
      <c r="N20" s="390"/>
      <c r="O20" s="390"/>
      <c r="P20" s="389" t="s">
        <v>633</v>
      </c>
      <c r="Q20" s="390"/>
      <c r="R20" s="390"/>
      <c r="S20" s="390"/>
      <c r="T20" s="389" t="s">
        <v>634</v>
      </c>
      <c r="U20" s="390"/>
      <c r="V20" s="390"/>
      <c r="W20" s="390"/>
      <c r="X20" s="389" t="s">
        <v>635</v>
      </c>
      <c r="Y20" s="390"/>
      <c r="Z20" s="390"/>
      <c r="AA20" s="390"/>
      <c r="AB20" s="389" t="s">
        <v>636</v>
      </c>
      <c r="AC20" s="390"/>
      <c r="AD20" s="390"/>
      <c r="AE20" s="390"/>
      <c r="AF20" s="383" t="s">
        <v>191</v>
      </c>
      <c r="AG20" s="384"/>
    </row>
    <row r="21" spans="1:38" s="297" customFormat="1" ht="81.75" customHeight="1" x14ac:dyDescent="0.25">
      <c r="A21" s="394"/>
      <c r="B21" s="394"/>
      <c r="C21" s="387"/>
      <c r="D21" s="387"/>
      <c r="E21" s="396"/>
      <c r="F21" s="396"/>
      <c r="G21" s="394"/>
      <c r="H21" s="391" t="s">
        <v>669</v>
      </c>
      <c r="I21" s="392"/>
      <c r="J21" s="391" t="s">
        <v>189</v>
      </c>
      <c r="K21" s="392"/>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8" s="297" customFormat="1" ht="89.25" customHeight="1" x14ac:dyDescent="0.3">
      <c r="A22" s="395"/>
      <c r="B22" s="395"/>
      <c r="C22" s="298" t="s">
        <v>3</v>
      </c>
      <c r="D22" s="298" t="s">
        <v>189</v>
      </c>
      <c r="E22" s="299" t="s">
        <v>637</v>
      </c>
      <c r="F22" s="299" t="s">
        <v>638</v>
      </c>
      <c r="G22" s="395"/>
      <c r="H22" s="300" t="s">
        <v>450</v>
      </c>
      <c r="I22" s="300" t="s">
        <v>451</v>
      </c>
      <c r="J22" s="300" t="s">
        <v>450</v>
      </c>
      <c r="K22" s="300" t="s">
        <v>451</v>
      </c>
      <c r="L22" s="300" t="s">
        <v>450</v>
      </c>
      <c r="M22" s="300" t="s">
        <v>451</v>
      </c>
      <c r="N22" s="300" t="s">
        <v>450</v>
      </c>
      <c r="O22" s="300" t="s">
        <v>451</v>
      </c>
      <c r="P22" s="300" t="s">
        <v>450</v>
      </c>
      <c r="Q22" s="300" t="s">
        <v>451</v>
      </c>
      <c r="R22" s="300" t="s">
        <v>450</v>
      </c>
      <c r="S22" s="300" t="s">
        <v>451</v>
      </c>
      <c r="T22" s="300" t="s">
        <v>450</v>
      </c>
      <c r="U22" s="300" t="s">
        <v>451</v>
      </c>
      <c r="V22" s="300" t="s">
        <v>450</v>
      </c>
      <c r="W22" s="300" t="s">
        <v>451</v>
      </c>
      <c r="X22" s="300" t="s">
        <v>450</v>
      </c>
      <c r="Y22" s="300" t="s">
        <v>451</v>
      </c>
      <c r="Z22" s="300" t="s">
        <v>450</v>
      </c>
      <c r="AA22" s="300" t="s">
        <v>451</v>
      </c>
      <c r="AB22" s="300" t="s">
        <v>450</v>
      </c>
      <c r="AC22" s="300" t="s">
        <v>451</v>
      </c>
      <c r="AD22" s="300" t="s">
        <v>450</v>
      </c>
      <c r="AE22" s="300" t="s">
        <v>451</v>
      </c>
      <c r="AF22" s="298" t="s">
        <v>190</v>
      </c>
      <c r="AG22" s="298" t="s">
        <v>189</v>
      </c>
      <c r="AI22" s="301"/>
      <c r="AJ22" s="301"/>
      <c r="AK22" s="301"/>
      <c r="AL22" s="301"/>
    </row>
    <row r="23" spans="1:38" s="297"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97" customFormat="1" ht="47.25" customHeight="1" x14ac:dyDescent="0.25">
      <c r="A24" s="247">
        <v>1</v>
      </c>
      <c r="B24" s="248" t="s">
        <v>188</v>
      </c>
      <c r="C24" s="249">
        <v>30.851700000000001</v>
      </c>
      <c r="D24" s="249">
        <f>D30*1.2</f>
        <v>30.688596</v>
      </c>
      <c r="E24" s="249">
        <v>3.1421701939999949</v>
      </c>
      <c r="F24" s="249">
        <v>3.1421701939999949</v>
      </c>
      <c r="G24" s="249">
        <v>27.546433580000002</v>
      </c>
      <c r="H24" s="249">
        <v>0</v>
      </c>
      <c r="I24" s="249"/>
      <c r="J24" s="249">
        <v>3.142170193999994</v>
      </c>
      <c r="K24" s="249"/>
      <c r="L24" s="249">
        <v>0</v>
      </c>
      <c r="M24" s="249"/>
      <c r="N24" s="249" t="s">
        <v>536</v>
      </c>
      <c r="O24" s="249"/>
      <c r="P24" s="249">
        <v>0</v>
      </c>
      <c r="Q24" s="249"/>
      <c r="R24" s="249" t="s">
        <v>536</v>
      </c>
      <c r="S24" s="249"/>
      <c r="T24" s="249">
        <v>0</v>
      </c>
      <c r="U24" s="249"/>
      <c r="V24" s="249" t="s">
        <v>536</v>
      </c>
      <c r="W24" s="249"/>
      <c r="X24" s="249">
        <v>0</v>
      </c>
      <c r="Y24" s="249"/>
      <c r="Z24" s="249" t="s">
        <v>536</v>
      </c>
      <c r="AA24" s="249"/>
      <c r="AB24" s="249">
        <v>0</v>
      </c>
      <c r="AC24" s="249"/>
      <c r="AD24" s="249" t="s">
        <v>536</v>
      </c>
      <c r="AE24" s="249"/>
      <c r="AF24" s="249">
        <v>0</v>
      </c>
      <c r="AG24" s="249">
        <v>0</v>
      </c>
    </row>
    <row r="25" spans="1:38" s="297" customFormat="1" ht="24" customHeight="1" x14ac:dyDescent="0.25">
      <c r="A25" s="250" t="s">
        <v>187</v>
      </c>
      <c r="B25" s="251" t="s">
        <v>186</v>
      </c>
      <c r="C25" s="249"/>
      <c r="D25" s="249"/>
      <c r="E25" s="249"/>
      <c r="F25" s="249"/>
      <c r="G25" s="249">
        <v>0</v>
      </c>
      <c r="H25" s="249">
        <v>0</v>
      </c>
      <c r="I25" s="249"/>
      <c r="J25" s="249">
        <v>0</v>
      </c>
      <c r="K25" s="249"/>
      <c r="L25" s="249">
        <v>0</v>
      </c>
      <c r="M25" s="249"/>
      <c r="N25" s="249" t="s">
        <v>536</v>
      </c>
      <c r="O25" s="249"/>
      <c r="P25" s="249">
        <v>0</v>
      </c>
      <c r="Q25" s="249"/>
      <c r="R25" s="249" t="s">
        <v>536</v>
      </c>
      <c r="S25" s="249"/>
      <c r="T25" s="249">
        <v>0</v>
      </c>
      <c r="U25" s="249"/>
      <c r="V25" s="249" t="s">
        <v>536</v>
      </c>
      <c r="W25" s="249"/>
      <c r="X25" s="249">
        <v>0</v>
      </c>
      <c r="Y25" s="249"/>
      <c r="Z25" s="249" t="s">
        <v>536</v>
      </c>
      <c r="AA25" s="249"/>
      <c r="AB25" s="249">
        <v>0</v>
      </c>
      <c r="AC25" s="249"/>
      <c r="AD25" s="249" t="s">
        <v>536</v>
      </c>
      <c r="AE25" s="249"/>
      <c r="AF25" s="249">
        <v>0</v>
      </c>
      <c r="AG25" s="249">
        <v>0</v>
      </c>
    </row>
    <row r="26" spans="1:38" s="297" customFormat="1" x14ac:dyDescent="0.25">
      <c r="A26" s="250" t="s">
        <v>185</v>
      </c>
      <c r="B26" s="251" t="s">
        <v>184</v>
      </c>
      <c r="C26" s="249"/>
      <c r="D26" s="249"/>
      <c r="E26" s="249"/>
      <c r="F26" s="249"/>
      <c r="G26" s="249">
        <v>0</v>
      </c>
      <c r="H26" s="249">
        <v>0</v>
      </c>
      <c r="I26" s="249"/>
      <c r="J26" s="249">
        <v>0</v>
      </c>
      <c r="K26" s="249"/>
      <c r="L26" s="249">
        <v>0</v>
      </c>
      <c r="M26" s="249"/>
      <c r="N26" s="249" t="s">
        <v>536</v>
      </c>
      <c r="O26" s="249"/>
      <c r="P26" s="249">
        <v>0</v>
      </c>
      <c r="Q26" s="249"/>
      <c r="R26" s="249" t="s">
        <v>536</v>
      </c>
      <c r="S26" s="249"/>
      <c r="T26" s="249">
        <v>0</v>
      </c>
      <c r="U26" s="249"/>
      <c r="V26" s="249" t="s">
        <v>536</v>
      </c>
      <c r="W26" s="249"/>
      <c r="X26" s="249">
        <v>0</v>
      </c>
      <c r="Y26" s="249"/>
      <c r="Z26" s="249" t="s">
        <v>536</v>
      </c>
      <c r="AA26" s="249"/>
      <c r="AB26" s="249">
        <v>0</v>
      </c>
      <c r="AC26" s="249"/>
      <c r="AD26" s="249" t="s">
        <v>536</v>
      </c>
      <c r="AE26" s="249"/>
      <c r="AF26" s="249">
        <v>0</v>
      </c>
      <c r="AG26" s="249">
        <v>0</v>
      </c>
    </row>
    <row r="27" spans="1:38" s="297" customFormat="1" ht="38.25" customHeight="1" x14ac:dyDescent="0.25">
      <c r="A27" s="250" t="s">
        <v>183</v>
      </c>
      <c r="B27" s="251" t="s">
        <v>408</v>
      </c>
      <c r="C27" s="249"/>
      <c r="D27" s="249"/>
      <c r="E27" s="249"/>
      <c r="F27" s="249"/>
      <c r="G27" s="249">
        <v>23.00772791</v>
      </c>
      <c r="H27" s="249">
        <v>0</v>
      </c>
      <c r="I27" s="249"/>
      <c r="J27" s="249">
        <v>2.6184751616666619</v>
      </c>
      <c r="K27" s="249"/>
      <c r="L27" s="249">
        <v>0</v>
      </c>
      <c r="M27" s="249"/>
      <c r="N27" s="249" t="s">
        <v>536</v>
      </c>
      <c r="O27" s="249"/>
      <c r="P27" s="249">
        <v>0</v>
      </c>
      <c r="Q27" s="249"/>
      <c r="R27" s="249" t="s">
        <v>536</v>
      </c>
      <c r="S27" s="249"/>
      <c r="T27" s="249">
        <v>0</v>
      </c>
      <c r="U27" s="249"/>
      <c r="V27" s="249" t="s">
        <v>536</v>
      </c>
      <c r="W27" s="249"/>
      <c r="X27" s="249">
        <v>0</v>
      </c>
      <c r="Y27" s="249"/>
      <c r="Z27" s="249" t="s">
        <v>536</v>
      </c>
      <c r="AA27" s="249"/>
      <c r="AB27" s="249">
        <v>0</v>
      </c>
      <c r="AC27" s="249"/>
      <c r="AD27" s="249" t="s">
        <v>536</v>
      </c>
      <c r="AE27" s="249"/>
      <c r="AF27" s="249">
        <v>0</v>
      </c>
      <c r="AG27" s="249">
        <v>0</v>
      </c>
    </row>
    <row r="28" spans="1:38" s="297" customFormat="1" x14ac:dyDescent="0.25">
      <c r="A28" s="250" t="s">
        <v>182</v>
      </c>
      <c r="B28" s="251" t="s">
        <v>181</v>
      </c>
      <c r="C28" s="249"/>
      <c r="D28" s="249"/>
      <c r="E28" s="249"/>
      <c r="F28" s="249"/>
      <c r="G28" s="249">
        <v>0</v>
      </c>
      <c r="H28" s="249">
        <v>0</v>
      </c>
      <c r="I28" s="249"/>
      <c r="J28" s="249">
        <v>0</v>
      </c>
      <c r="K28" s="249"/>
      <c r="L28" s="249">
        <v>0</v>
      </c>
      <c r="M28" s="249"/>
      <c r="N28" s="249" t="s">
        <v>536</v>
      </c>
      <c r="O28" s="249"/>
      <c r="P28" s="249">
        <v>0</v>
      </c>
      <c r="Q28" s="249"/>
      <c r="R28" s="249" t="s">
        <v>536</v>
      </c>
      <c r="S28" s="249"/>
      <c r="T28" s="249">
        <v>0</v>
      </c>
      <c r="U28" s="249"/>
      <c r="V28" s="249" t="s">
        <v>536</v>
      </c>
      <c r="W28" s="249"/>
      <c r="X28" s="249">
        <v>0</v>
      </c>
      <c r="Y28" s="249"/>
      <c r="Z28" s="249" t="s">
        <v>536</v>
      </c>
      <c r="AA28" s="249"/>
      <c r="AB28" s="249">
        <v>0</v>
      </c>
      <c r="AC28" s="249"/>
      <c r="AD28" s="249" t="s">
        <v>536</v>
      </c>
      <c r="AE28" s="249"/>
      <c r="AF28" s="249">
        <v>0</v>
      </c>
      <c r="AG28" s="249">
        <v>0</v>
      </c>
    </row>
    <row r="29" spans="1:38" s="297" customFormat="1" x14ac:dyDescent="0.25">
      <c r="A29" s="250" t="s">
        <v>180</v>
      </c>
      <c r="B29" s="252" t="s">
        <v>179</v>
      </c>
      <c r="C29" s="249"/>
      <c r="D29" s="249"/>
      <c r="E29" s="249"/>
      <c r="F29" s="249"/>
      <c r="G29" s="249">
        <v>4.5387056700000024</v>
      </c>
      <c r="H29" s="249">
        <v>0</v>
      </c>
      <c r="I29" s="249"/>
      <c r="J29" s="249">
        <v>0.52369503233333203</v>
      </c>
      <c r="K29" s="249"/>
      <c r="L29" s="249">
        <v>0</v>
      </c>
      <c r="M29" s="249"/>
      <c r="N29" s="249" t="s">
        <v>536</v>
      </c>
      <c r="O29" s="249"/>
      <c r="P29" s="249">
        <v>0</v>
      </c>
      <c r="Q29" s="249"/>
      <c r="R29" s="249" t="s">
        <v>536</v>
      </c>
      <c r="S29" s="249"/>
      <c r="T29" s="249">
        <v>0</v>
      </c>
      <c r="U29" s="249"/>
      <c r="V29" s="249" t="s">
        <v>536</v>
      </c>
      <c r="W29" s="249"/>
      <c r="X29" s="249">
        <v>0</v>
      </c>
      <c r="Y29" s="249"/>
      <c r="Z29" s="249" t="s">
        <v>536</v>
      </c>
      <c r="AA29" s="249"/>
      <c r="AB29" s="249">
        <v>0</v>
      </c>
      <c r="AC29" s="249"/>
      <c r="AD29" s="249" t="s">
        <v>536</v>
      </c>
      <c r="AE29" s="249"/>
      <c r="AF29" s="249">
        <v>0</v>
      </c>
      <c r="AG29" s="249">
        <v>0</v>
      </c>
    </row>
    <row r="30" spans="1:38" s="297" customFormat="1" ht="47.25" x14ac:dyDescent="0.25">
      <c r="A30" s="247" t="s">
        <v>64</v>
      </c>
      <c r="B30" s="248" t="s">
        <v>178</v>
      </c>
      <c r="C30" s="249">
        <v>25.709749999999996</v>
      </c>
      <c r="D30" s="249">
        <f>D31+D32+D33+D34</f>
        <v>25.573830000000001</v>
      </c>
      <c r="E30" s="249">
        <v>2.5975562199999978</v>
      </c>
      <c r="F30" s="249">
        <v>2.4616400000000001</v>
      </c>
      <c r="G30" s="249">
        <v>4.66691185</v>
      </c>
      <c r="H30" s="249">
        <v>0</v>
      </c>
      <c r="I30" s="249"/>
      <c r="J30" s="249">
        <f>F30</f>
        <v>2.4616400000000001</v>
      </c>
      <c r="K30" s="249"/>
      <c r="L30" s="249">
        <v>0</v>
      </c>
      <c r="M30" s="249"/>
      <c r="N30" s="249" t="s">
        <v>536</v>
      </c>
      <c r="O30" s="249"/>
      <c r="P30" s="249">
        <v>0</v>
      </c>
      <c r="Q30" s="249"/>
      <c r="R30" s="249" t="s">
        <v>536</v>
      </c>
      <c r="S30" s="249"/>
      <c r="T30" s="249">
        <v>0</v>
      </c>
      <c r="U30" s="249"/>
      <c r="V30" s="249" t="s">
        <v>536</v>
      </c>
      <c r="W30" s="249"/>
      <c r="X30" s="249">
        <v>0</v>
      </c>
      <c r="Y30" s="249"/>
      <c r="Z30" s="249" t="s">
        <v>536</v>
      </c>
      <c r="AA30" s="249"/>
      <c r="AB30" s="249">
        <v>0</v>
      </c>
      <c r="AC30" s="249"/>
      <c r="AD30" s="249" t="s">
        <v>536</v>
      </c>
      <c r="AE30" s="249"/>
      <c r="AF30" s="249">
        <v>0</v>
      </c>
      <c r="AG30" s="249">
        <v>0</v>
      </c>
    </row>
    <row r="31" spans="1:38" s="297" customFormat="1" x14ac:dyDescent="0.25">
      <c r="A31" s="247" t="s">
        <v>177</v>
      </c>
      <c r="B31" s="251" t="s">
        <v>176</v>
      </c>
      <c r="C31" s="249">
        <v>0.49769000000000002</v>
      </c>
      <c r="D31" s="249">
        <v>2.777E-2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97" customFormat="1" ht="31.5" x14ac:dyDescent="0.25">
      <c r="A32" s="247" t="s">
        <v>175</v>
      </c>
      <c r="B32" s="251" t="s">
        <v>174</v>
      </c>
      <c r="C32" s="249">
        <v>1.8826800000000001</v>
      </c>
      <c r="D32" s="249">
        <v>4.9718799999999996</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97" customFormat="1" x14ac:dyDescent="0.25">
      <c r="A33" s="247" t="s">
        <v>173</v>
      </c>
      <c r="B33" s="251" t="s">
        <v>172</v>
      </c>
      <c r="C33" s="249">
        <v>20.5305</v>
      </c>
      <c r="D33" s="249">
        <v>18.44528</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97" customFormat="1" x14ac:dyDescent="0.25">
      <c r="A34" s="247" t="s">
        <v>171</v>
      </c>
      <c r="B34" s="251" t="s">
        <v>170</v>
      </c>
      <c r="C34" s="249">
        <v>2.7988799999999996</v>
      </c>
      <c r="D34" s="249">
        <v>2.1288999999999998</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97" customFormat="1" ht="48" customHeight="1"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97" customFormat="1" ht="44.25" customHeight="1" x14ac:dyDescent="0.25">
      <c r="A36" s="250" t="s">
        <v>168</v>
      </c>
      <c r="B36" s="251" t="s">
        <v>540</v>
      </c>
      <c r="C36" s="249"/>
      <c r="D36" s="249"/>
      <c r="E36" s="249"/>
      <c r="F36" s="249"/>
      <c r="G36" s="249">
        <v>0</v>
      </c>
      <c r="H36" s="249">
        <v>0</v>
      </c>
      <c r="I36" s="249"/>
      <c r="J36" s="249">
        <v>0</v>
      </c>
      <c r="K36" s="249"/>
      <c r="L36" s="249">
        <v>0</v>
      </c>
      <c r="M36" s="302" t="s">
        <v>514</v>
      </c>
      <c r="N36" s="249" t="s">
        <v>536</v>
      </c>
      <c r="O36" s="249" t="s">
        <v>536</v>
      </c>
      <c r="P36" s="249">
        <v>0</v>
      </c>
      <c r="Q36" s="302" t="s">
        <v>514</v>
      </c>
      <c r="R36" s="249" t="s">
        <v>536</v>
      </c>
      <c r="S36" s="249" t="s">
        <v>536</v>
      </c>
      <c r="T36" s="249">
        <v>0</v>
      </c>
      <c r="U36" s="302" t="s">
        <v>514</v>
      </c>
      <c r="V36" s="249" t="s">
        <v>536</v>
      </c>
      <c r="W36" s="249" t="s">
        <v>536</v>
      </c>
      <c r="X36" s="249">
        <v>0</v>
      </c>
      <c r="Y36" s="302" t="s">
        <v>514</v>
      </c>
      <c r="Z36" s="249" t="s">
        <v>536</v>
      </c>
      <c r="AA36" s="249" t="s">
        <v>536</v>
      </c>
      <c r="AB36" s="249">
        <v>0</v>
      </c>
      <c r="AC36" s="302" t="s">
        <v>514</v>
      </c>
      <c r="AD36" s="249" t="s">
        <v>536</v>
      </c>
      <c r="AE36" s="249" t="s">
        <v>536</v>
      </c>
      <c r="AF36" s="249">
        <v>0</v>
      </c>
      <c r="AG36" s="249">
        <v>0</v>
      </c>
    </row>
    <row r="37" spans="1:33" s="297" customFormat="1" ht="31.5" x14ac:dyDescent="0.25">
      <c r="A37" s="250" t="s">
        <v>167</v>
      </c>
      <c r="B37" s="253" t="s">
        <v>538</v>
      </c>
      <c r="C37" s="249"/>
      <c r="D37" s="249"/>
      <c r="E37" s="249"/>
      <c r="F37" s="249"/>
      <c r="G37" s="249">
        <v>0</v>
      </c>
      <c r="H37" s="249">
        <v>0</v>
      </c>
      <c r="I37" s="249"/>
      <c r="J37" s="249">
        <v>0</v>
      </c>
      <c r="K37" s="249"/>
      <c r="L37" s="249">
        <v>0</v>
      </c>
      <c r="M37" s="302" t="s">
        <v>514</v>
      </c>
      <c r="N37" s="249" t="s">
        <v>536</v>
      </c>
      <c r="O37" s="249" t="s">
        <v>536</v>
      </c>
      <c r="P37" s="249">
        <v>0</v>
      </c>
      <c r="Q37" s="302" t="s">
        <v>514</v>
      </c>
      <c r="R37" s="249" t="s">
        <v>536</v>
      </c>
      <c r="S37" s="249" t="s">
        <v>536</v>
      </c>
      <c r="T37" s="249">
        <v>0</v>
      </c>
      <c r="U37" s="302" t="s">
        <v>514</v>
      </c>
      <c r="V37" s="249" t="s">
        <v>536</v>
      </c>
      <c r="W37" s="249" t="s">
        <v>536</v>
      </c>
      <c r="X37" s="249">
        <v>0</v>
      </c>
      <c r="Y37" s="302" t="s">
        <v>514</v>
      </c>
      <c r="Z37" s="249" t="s">
        <v>536</v>
      </c>
      <c r="AA37" s="249" t="s">
        <v>536</v>
      </c>
      <c r="AB37" s="249">
        <v>0</v>
      </c>
      <c r="AC37" s="302" t="s">
        <v>514</v>
      </c>
      <c r="AD37" s="249" t="s">
        <v>536</v>
      </c>
      <c r="AE37" s="249" t="s">
        <v>536</v>
      </c>
      <c r="AF37" s="249">
        <v>0</v>
      </c>
      <c r="AG37" s="249">
        <v>0</v>
      </c>
    </row>
    <row r="38" spans="1:33" s="297" customFormat="1" x14ac:dyDescent="0.25">
      <c r="A38" s="250" t="s">
        <v>166</v>
      </c>
      <c r="B38" s="253" t="s">
        <v>157</v>
      </c>
      <c r="C38" s="249"/>
      <c r="D38" s="249"/>
      <c r="E38" s="249"/>
      <c r="F38" s="249"/>
      <c r="G38" s="249">
        <v>0</v>
      </c>
      <c r="H38" s="249">
        <v>0</v>
      </c>
      <c r="I38" s="249"/>
      <c r="J38" s="249">
        <v>0</v>
      </c>
      <c r="K38" s="249"/>
      <c r="L38" s="249">
        <v>0</v>
      </c>
      <c r="M38" s="302" t="s">
        <v>514</v>
      </c>
      <c r="N38" s="249" t="s">
        <v>536</v>
      </c>
      <c r="O38" s="249" t="s">
        <v>536</v>
      </c>
      <c r="P38" s="249">
        <v>0</v>
      </c>
      <c r="Q38" s="302" t="s">
        <v>514</v>
      </c>
      <c r="R38" s="249" t="s">
        <v>536</v>
      </c>
      <c r="S38" s="249" t="s">
        <v>536</v>
      </c>
      <c r="T38" s="249">
        <v>0</v>
      </c>
      <c r="U38" s="302" t="s">
        <v>514</v>
      </c>
      <c r="V38" s="249" t="s">
        <v>536</v>
      </c>
      <c r="W38" s="249" t="s">
        <v>536</v>
      </c>
      <c r="X38" s="249">
        <v>0</v>
      </c>
      <c r="Y38" s="302" t="s">
        <v>514</v>
      </c>
      <c r="Z38" s="249" t="s">
        <v>536</v>
      </c>
      <c r="AA38" s="249" t="s">
        <v>536</v>
      </c>
      <c r="AB38" s="249">
        <v>0</v>
      </c>
      <c r="AC38" s="302" t="s">
        <v>514</v>
      </c>
      <c r="AD38" s="249" t="s">
        <v>536</v>
      </c>
      <c r="AE38" s="249" t="s">
        <v>536</v>
      </c>
      <c r="AF38" s="249">
        <v>0</v>
      </c>
      <c r="AG38" s="249">
        <v>0</v>
      </c>
    </row>
    <row r="39" spans="1:33" s="297" customFormat="1" x14ac:dyDescent="0.25">
      <c r="A39" s="250" t="s">
        <v>165</v>
      </c>
      <c r="B39" s="251" t="s">
        <v>578</v>
      </c>
      <c r="C39" s="249"/>
      <c r="D39" s="249"/>
      <c r="E39" s="249"/>
      <c r="F39" s="249"/>
      <c r="G39" s="249">
        <v>0</v>
      </c>
      <c r="H39" s="249">
        <v>0</v>
      </c>
      <c r="I39" s="249"/>
      <c r="J39" s="249">
        <v>0</v>
      </c>
      <c r="K39" s="249"/>
      <c r="L39" s="249">
        <v>0</v>
      </c>
      <c r="M39" s="302" t="s">
        <v>514</v>
      </c>
      <c r="N39" s="249" t="s">
        <v>536</v>
      </c>
      <c r="O39" s="249" t="s">
        <v>536</v>
      </c>
      <c r="P39" s="249">
        <v>0</v>
      </c>
      <c r="Q39" s="302" t="s">
        <v>514</v>
      </c>
      <c r="R39" s="249" t="s">
        <v>536</v>
      </c>
      <c r="S39" s="249" t="s">
        <v>536</v>
      </c>
      <c r="T39" s="249">
        <v>0</v>
      </c>
      <c r="U39" s="302" t="s">
        <v>514</v>
      </c>
      <c r="V39" s="249" t="s">
        <v>536</v>
      </c>
      <c r="W39" s="249" t="s">
        <v>536</v>
      </c>
      <c r="X39" s="249">
        <v>0</v>
      </c>
      <c r="Y39" s="302" t="s">
        <v>514</v>
      </c>
      <c r="Z39" s="249" t="s">
        <v>536</v>
      </c>
      <c r="AA39" s="249" t="s">
        <v>536</v>
      </c>
      <c r="AB39" s="249">
        <v>0</v>
      </c>
      <c r="AC39" s="302" t="s">
        <v>514</v>
      </c>
      <c r="AD39" s="249" t="s">
        <v>536</v>
      </c>
      <c r="AE39" s="249" t="s">
        <v>536</v>
      </c>
      <c r="AF39" s="249">
        <v>0</v>
      </c>
      <c r="AG39" s="249">
        <v>0</v>
      </c>
    </row>
    <row r="40" spans="1:33" s="297" customFormat="1" x14ac:dyDescent="0.25">
      <c r="A40" s="250" t="s">
        <v>164</v>
      </c>
      <c r="B40" s="251" t="s">
        <v>541</v>
      </c>
      <c r="C40" s="249"/>
      <c r="D40" s="249"/>
      <c r="E40" s="249"/>
      <c r="F40" s="249"/>
      <c r="G40" s="249">
        <v>0</v>
      </c>
      <c r="H40" s="249">
        <v>0</v>
      </c>
      <c r="I40" s="249"/>
      <c r="J40" s="249">
        <v>0</v>
      </c>
      <c r="K40" s="249"/>
      <c r="L40" s="249">
        <v>0</v>
      </c>
      <c r="M40" s="302" t="s">
        <v>514</v>
      </c>
      <c r="N40" s="249" t="s">
        <v>536</v>
      </c>
      <c r="O40" s="249" t="s">
        <v>536</v>
      </c>
      <c r="P40" s="249">
        <v>0</v>
      </c>
      <c r="Q40" s="302" t="s">
        <v>514</v>
      </c>
      <c r="R40" s="249" t="s">
        <v>536</v>
      </c>
      <c r="S40" s="249" t="s">
        <v>536</v>
      </c>
      <c r="T40" s="249">
        <v>0</v>
      </c>
      <c r="U40" s="302" t="s">
        <v>514</v>
      </c>
      <c r="V40" s="249" t="s">
        <v>536</v>
      </c>
      <c r="W40" s="249" t="s">
        <v>536</v>
      </c>
      <c r="X40" s="249">
        <v>0</v>
      </c>
      <c r="Y40" s="302" t="s">
        <v>514</v>
      </c>
      <c r="Z40" s="249" t="s">
        <v>536</v>
      </c>
      <c r="AA40" s="249" t="s">
        <v>536</v>
      </c>
      <c r="AB40" s="249">
        <v>0</v>
      </c>
      <c r="AC40" s="302" t="s">
        <v>514</v>
      </c>
      <c r="AD40" s="249" t="s">
        <v>536</v>
      </c>
      <c r="AE40" s="249" t="s">
        <v>536</v>
      </c>
      <c r="AF40" s="249">
        <v>0</v>
      </c>
      <c r="AG40" s="249">
        <v>0</v>
      </c>
    </row>
    <row r="41" spans="1:33" s="297" customFormat="1" x14ac:dyDescent="0.25">
      <c r="A41" s="250" t="s">
        <v>163</v>
      </c>
      <c r="B41" s="251" t="s">
        <v>542</v>
      </c>
      <c r="C41" s="249"/>
      <c r="D41" s="249"/>
      <c r="E41" s="249"/>
      <c r="F41" s="249"/>
      <c r="G41" s="249">
        <v>0</v>
      </c>
      <c r="H41" s="249">
        <v>0</v>
      </c>
      <c r="I41" s="249"/>
      <c r="J41" s="249">
        <v>0</v>
      </c>
      <c r="K41" s="249"/>
      <c r="L41" s="249">
        <v>0</v>
      </c>
      <c r="M41" s="302" t="s">
        <v>514</v>
      </c>
      <c r="N41" s="249" t="s">
        <v>536</v>
      </c>
      <c r="O41" s="249" t="s">
        <v>536</v>
      </c>
      <c r="P41" s="249">
        <v>0</v>
      </c>
      <c r="Q41" s="302" t="s">
        <v>514</v>
      </c>
      <c r="R41" s="249" t="s">
        <v>536</v>
      </c>
      <c r="S41" s="249" t="s">
        <v>536</v>
      </c>
      <c r="T41" s="249">
        <v>0</v>
      </c>
      <c r="U41" s="302" t="s">
        <v>514</v>
      </c>
      <c r="V41" s="249" t="s">
        <v>536</v>
      </c>
      <c r="W41" s="249" t="s">
        <v>536</v>
      </c>
      <c r="X41" s="249">
        <v>0</v>
      </c>
      <c r="Y41" s="302" t="s">
        <v>514</v>
      </c>
      <c r="Z41" s="249" t="s">
        <v>536</v>
      </c>
      <c r="AA41" s="249" t="s">
        <v>536</v>
      </c>
      <c r="AB41" s="249">
        <v>0</v>
      </c>
      <c r="AC41" s="302" t="s">
        <v>514</v>
      </c>
      <c r="AD41" s="249" t="s">
        <v>536</v>
      </c>
      <c r="AE41" s="249" t="s">
        <v>536</v>
      </c>
      <c r="AF41" s="249">
        <v>0</v>
      </c>
      <c r="AG41" s="249">
        <v>0</v>
      </c>
    </row>
    <row r="42" spans="1:33" s="297" customFormat="1" x14ac:dyDescent="0.25">
      <c r="A42" s="250" t="s">
        <v>162</v>
      </c>
      <c r="B42" s="251" t="s">
        <v>543</v>
      </c>
      <c r="C42" s="249"/>
      <c r="D42" s="249"/>
      <c r="E42" s="249"/>
      <c r="F42" s="249"/>
      <c r="G42" s="249">
        <v>0</v>
      </c>
      <c r="H42" s="249">
        <v>0</v>
      </c>
      <c r="I42" s="249"/>
      <c r="J42" s="249">
        <v>0</v>
      </c>
      <c r="K42" s="249"/>
      <c r="L42" s="249">
        <v>0</v>
      </c>
      <c r="M42" s="302" t="s">
        <v>514</v>
      </c>
      <c r="N42" s="249" t="s">
        <v>536</v>
      </c>
      <c r="O42" s="249" t="s">
        <v>536</v>
      </c>
      <c r="P42" s="249">
        <v>0</v>
      </c>
      <c r="Q42" s="302" t="s">
        <v>514</v>
      </c>
      <c r="R42" s="249" t="s">
        <v>536</v>
      </c>
      <c r="S42" s="249" t="s">
        <v>536</v>
      </c>
      <c r="T42" s="249">
        <v>0</v>
      </c>
      <c r="U42" s="302" t="s">
        <v>514</v>
      </c>
      <c r="V42" s="249" t="s">
        <v>536</v>
      </c>
      <c r="W42" s="249" t="s">
        <v>536</v>
      </c>
      <c r="X42" s="249">
        <v>0</v>
      </c>
      <c r="Y42" s="302" t="s">
        <v>514</v>
      </c>
      <c r="Z42" s="249" t="s">
        <v>536</v>
      </c>
      <c r="AA42" s="249" t="s">
        <v>536</v>
      </c>
      <c r="AB42" s="249">
        <v>0</v>
      </c>
      <c r="AC42" s="302" t="s">
        <v>514</v>
      </c>
      <c r="AD42" s="249" t="s">
        <v>536</v>
      </c>
      <c r="AE42" s="249" t="s">
        <v>536</v>
      </c>
      <c r="AF42" s="249">
        <v>0</v>
      </c>
      <c r="AG42" s="249">
        <v>0</v>
      </c>
    </row>
    <row r="43" spans="1:33" s="297" customFormat="1" x14ac:dyDescent="0.25">
      <c r="A43" s="250" t="s">
        <v>544</v>
      </c>
      <c r="B43" s="251" t="s">
        <v>545</v>
      </c>
      <c r="C43" s="249"/>
      <c r="D43" s="249"/>
      <c r="E43" s="249"/>
      <c r="F43" s="249"/>
      <c r="G43" s="249">
        <v>0</v>
      </c>
      <c r="H43" s="249">
        <v>0</v>
      </c>
      <c r="I43" s="249"/>
      <c r="J43" s="249">
        <v>0</v>
      </c>
      <c r="K43" s="249"/>
      <c r="L43" s="249">
        <v>0</v>
      </c>
      <c r="M43" s="302" t="s">
        <v>514</v>
      </c>
      <c r="N43" s="249" t="s">
        <v>536</v>
      </c>
      <c r="O43" s="249" t="s">
        <v>536</v>
      </c>
      <c r="P43" s="249">
        <v>0</v>
      </c>
      <c r="Q43" s="302" t="s">
        <v>514</v>
      </c>
      <c r="R43" s="249" t="s">
        <v>536</v>
      </c>
      <c r="S43" s="249" t="s">
        <v>536</v>
      </c>
      <c r="T43" s="249">
        <v>0</v>
      </c>
      <c r="U43" s="302" t="s">
        <v>514</v>
      </c>
      <c r="V43" s="249" t="s">
        <v>536</v>
      </c>
      <c r="W43" s="249" t="s">
        <v>536</v>
      </c>
      <c r="X43" s="249">
        <v>0</v>
      </c>
      <c r="Y43" s="302" t="s">
        <v>514</v>
      </c>
      <c r="Z43" s="249" t="s">
        <v>536</v>
      </c>
      <c r="AA43" s="249" t="s">
        <v>536</v>
      </c>
      <c r="AB43" s="249">
        <v>0</v>
      </c>
      <c r="AC43" s="302" t="s">
        <v>514</v>
      </c>
      <c r="AD43" s="249" t="s">
        <v>536</v>
      </c>
      <c r="AE43" s="249" t="s">
        <v>536</v>
      </c>
      <c r="AF43" s="249">
        <v>0</v>
      </c>
      <c r="AG43" s="249">
        <v>0</v>
      </c>
    </row>
    <row r="44" spans="1:33" s="297" customFormat="1" x14ac:dyDescent="0.25">
      <c r="A44" s="250" t="s">
        <v>546</v>
      </c>
      <c r="B44" s="251" t="s">
        <v>547</v>
      </c>
      <c r="C44" s="249"/>
      <c r="D44" s="249"/>
      <c r="E44" s="249"/>
      <c r="F44" s="249"/>
      <c r="G44" s="249">
        <v>0</v>
      </c>
      <c r="H44" s="249">
        <v>0</v>
      </c>
      <c r="I44" s="249"/>
      <c r="J44" s="249">
        <v>0</v>
      </c>
      <c r="K44" s="249"/>
      <c r="L44" s="249">
        <v>0</v>
      </c>
      <c r="M44" s="302" t="s">
        <v>514</v>
      </c>
      <c r="N44" s="249" t="s">
        <v>536</v>
      </c>
      <c r="O44" s="249" t="s">
        <v>536</v>
      </c>
      <c r="P44" s="249">
        <v>0</v>
      </c>
      <c r="Q44" s="302" t="s">
        <v>514</v>
      </c>
      <c r="R44" s="249" t="s">
        <v>536</v>
      </c>
      <c r="S44" s="249" t="s">
        <v>536</v>
      </c>
      <c r="T44" s="249">
        <v>0</v>
      </c>
      <c r="U44" s="302" t="s">
        <v>514</v>
      </c>
      <c r="V44" s="249" t="s">
        <v>536</v>
      </c>
      <c r="W44" s="249" t="s">
        <v>536</v>
      </c>
      <c r="X44" s="249">
        <v>0</v>
      </c>
      <c r="Y44" s="302" t="s">
        <v>514</v>
      </c>
      <c r="Z44" s="249" t="s">
        <v>536</v>
      </c>
      <c r="AA44" s="249" t="s">
        <v>536</v>
      </c>
      <c r="AB44" s="249">
        <v>0</v>
      </c>
      <c r="AC44" s="302" t="s">
        <v>514</v>
      </c>
      <c r="AD44" s="249" t="s">
        <v>536</v>
      </c>
      <c r="AE44" s="249" t="s">
        <v>536</v>
      </c>
      <c r="AF44" s="249">
        <v>0</v>
      </c>
      <c r="AG44" s="249">
        <v>0</v>
      </c>
    </row>
    <row r="45" spans="1:33" s="297" customFormat="1" x14ac:dyDescent="0.25">
      <c r="A45" s="250" t="s">
        <v>548</v>
      </c>
      <c r="B45" s="251" t="s">
        <v>549</v>
      </c>
      <c r="C45" s="249"/>
      <c r="D45" s="249"/>
      <c r="E45" s="249"/>
      <c r="F45" s="249"/>
      <c r="G45" s="249">
        <v>0</v>
      </c>
      <c r="H45" s="249">
        <v>0</v>
      </c>
      <c r="I45" s="249"/>
      <c r="J45" s="249">
        <v>0</v>
      </c>
      <c r="K45" s="249"/>
      <c r="L45" s="249">
        <v>0</v>
      </c>
      <c r="M45" s="302" t="s">
        <v>514</v>
      </c>
      <c r="N45" s="249" t="s">
        <v>536</v>
      </c>
      <c r="O45" s="249" t="s">
        <v>536</v>
      </c>
      <c r="P45" s="249">
        <v>0</v>
      </c>
      <c r="Q45" s="302" t="s">
        <v>514</v>
      </c>
      <c r="R45" s="249" t="s">
        <v>536</v>
      </c>
      <c r="S45" s="249" t="s">
        <v>536</v>
      </c>
      <c r="T45" s="249">
        <v>0</v>
      </c>
      <c r="U45" s="302" t="s">
        <v>514</v>
      </c>
      <c r="V45" s="249" t="s">
        <v>536</v>
      </c>
      <c r="W45" s="249" t="s">
        <v>536</v>
      </c>
      <c r="X45" s="249">
        <v>0</v>
      </c>
      <c r="Y45" s="302" t="s">
        <v>514</v>
      </c>
      <c r="Z45" s="249" t="s">
        <v>536</v>
      </c>
      <c r="AA45" s="249" t="s">
        <v>536</v>
      </c>
      <c r="AB45" s="249">
        <v>0</v>
      </c>
      <c r="AC45" s="302" t="s">
        <v>514</v>
      </c>
      <c r="AD45" s="249" t="s">
        <v>536</v>
      </c>
      <c r="AE45" s="249" t="s">
        <v>536</v>
      </c>
      <c r="AF45" s="249">
        <v>0</v>
      </c>
      <c r="AG45" s="249">
        <v>0</v>
      </c>
    </row>
    <row r="46" spans="1:33" s="297" customFormat="1" x14ac:dyDescent="0.25">
      <c r="A46" s="250" t="s">
        <v>550</v>
      </c>
      <c r="B46" s="251" t="s">
        <v>551</v>
      </c>
      <c r="C46" s="249"/>
      <c r="D46" s="249"/>
      <c r="E46" s="249"/>
      <c r="F46" s="249"/>
      <c r="G46" s="249">
        <v>0</v>
      </c>
      <c r="H46" s="249">
        <v>0</v>
      </c>
      <c r="I46" s="249"/>
      <c r="J46" s="249">
        <v>0</v>
      </c>
      <c r="K46" s="249"/>
      <c r="L46" s="249">
        <v>0</v>
      </c>
      <c r="M46" s="302" t="s">
        <v>514</v>
      </c>
      <c r="N46" s="249" t="s">
        <v>536</v>
      </c>
      <c r="O46" s="249" t="s">
        <v>536</v>
      </c>
      <c r="P46" s="249">
        <v>0</v>
      </c>
      <c r="Q46" s="302" t="s">
        <v>514</v>
      </c>
      <c r="R46" s="249" t="s">
        <v>536</v>
      </c>
      <c r="S46" s="249" t="s">
        <v>536</v>
      </c>
      <c r="T46" s="249">
        <v>0</v>
      </c>
      <c r="U46" s="302" t="s">
        <v>514</v>
      </c>
      <c r="V46" s="249" t="s">
        <v>536</v>
      </c>
      <c r="W46" s="249" t="s">
        <v>536</v>
      </c>
      <c r="X46" s="249">
        <v>0</v>
      </c>
      <c r="Y46" s="302" t="s">
        <v>514</v>
      </c>
      <c r="Z46" s="249" t="s">
        <v>536</v>
      </c>
      <c r="AA46" s="249" t="s">
        <v>536</v>
      </c>
      <c r="AB46" s="249">
        <v>0</v>
      </c>
      <c r="AC46" s="302" t="s">
        <v>514</v>
      </c>
      <c r="AD46" s="249" t="s">
        <v>536</v>
      </c>
      <c r="AE46" s="249" t="s">
        <v>536</v>
      </c>
      <c r="AF46" s="249">
        <v>0</v>
      </c>
      <c r="AG46" s="249">
        <v>0</v>
      </c>
    </row>
    <row r="47" spans="1:33" s="297"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302"/>
      <c r="X47" s="249"/>
      <c r="Y47" s="249"/>
      <c r="Z47" s="249"/>
      <c r="AA47" s="249"/>
      <c r="AB47" s="249"/>
      <c r="AC47" s="249"/>
      <c r="AD47" s="249"/>
      <c r="AE47" s="249"/>
      <c r="AF47" s="249"/>
      <c r="AG47" s="249"/>
    </row>
    <row r="48" spans="1:33" s="297" customFormat="1" ht="33.75" customHeight="1" x14ac:dyDescent="0.25">
      <c r="A48" s="250" t="s">
        <v>160</v>
      </c>
      <c r="B48" s="251" t="s">
        <v>540</v>
      </c>
      <c r="C48" s="249"/>
      <c r="D48" s="249"/>
      <c r="E48" s="249"/>
      <c r="F48" s="249"/>
      <c r="G48" s="249">
        <v>0</v>
      </c>
      <c r="H48" s="249">
        <v>0</v>
      </c>
      <c r="I48" s="249"/>
      <c r="J48" s="249">
        <v>0</v>
      </c>
      <c r="K48" s="249"/>
      <c r="L48" s="249">
        <v>0</v>
      </c>
      <c r="M48" s="249"/>
      <c r="N48" s="249" t="s">
        <v>536</v>
      </c>
      <c r="O48" s="249"/>
      <c r="P48" s="249">
        <v>0</v>
      </c>
      <c r="Q48" s="249"/>
      <c r="R48" s="249" t="s">
        <v>536</v>
      </c>
      <c r="S48" s="249"/>
      <c r="T48" s="249">
        <v>0</v>
      </c>
      <c r="U48" s="249"/>
      <c r="V48" s="249" t="s">
        <v>536</v>
      </c>
      <c r="W48" s="249"/>
      <c r="X48" s="249">
        <v>0</v>
      </c>
      <c r="Y48" s="249"/>
      <c r="Z48" s="249" t="s">
        <v>536</v>
      </c>
      <c r="AA48" s="249"/>
      <c r="AB48" s="249">
        <v>0</v>
      </c>
      <c r="AC48" s="249"/>
      <c r="AD48" s="249" t="s">
        <v>536</v>
      </c>
      <c r="AE48" s="249"/>
      <c r="AF48" s="249">
        <v>0</v>
      </c>
      <c r="AG48" s="249">
        <v>0</v>
      </c>
    </row>
    <row r="49" spans="1:33" s="297" customFormat="1" ht="31.5" x14ac:dyDescent="0.25">
      <c r="A49" s="250" t="s">
        <v>159</v>
      </c>
      <c r="B49" s="253" t="s">
        <v>538</v>
      </c>
      <c r="C49" s="249"/>
      <c r="D49" s="249"/>
      <c r="E49" s="249"/>
      <c r="F49" s="249"/>
      <c r="G49" s="249">
        <v>0</v>
      </c>
      <c r="H49" s="249">
        <v>0</v>
      </c>
      <c r="I49" s="249"/>
      <c r="J49" s="249">
        <v>0</v>
      </c>
      <c r="K49" s="249"/>
      <c r="L49" s="249">
        <v>0</v>
      </c>
      <c r="M49" s="249"/>
      <c r="N49" s="249" t="s">
        <v>536</v>
      </c>
      <c r="O49" s="249"/>
      <c r="P49" s="249">
        <v>0</v>
      </c>
      <c r="Q49" s="249"/>
      <c r="R49" s="249" t="s">
        <v>536</v>
      </c>
      <c r="S49" s="249"/>
      <c r="T49" s="249">
        <v>0</v>
      </c>
      <c r="U49" s="249"/>
      <c r="V49" s="249" t="s">
        <v>536</v>
      </c>
      <c r="W49" s="249"/>
      <c r="X49" s="249">
        <v>0</v>
      </c>
      <c r="Y49" s="249"/>
      <c r="Z49" s="249" t="s">
        <v>536</v>
      </c>
      <c r="AA49" s="249"/>
      <c r="AB49" s="249">
        <v>0</v>
      </c>
      <c r="AC49" s="249"/>
      <c r="AD49" s="249" t="s">
        <v>536</v>
      </c>
      <c r="AE49" s="249"/>
      <c r="AF49" s="249">
        <v>0</v>
      </c>
      <c r="AG49" s="249">
        <v>0</v>
      </c>
    </row>
    <row r="50" spans="1:33" s="297" customFormat="1" x14ac:dyDescent="0.25">
      <c r="A50" s="250" t="s">
        <v>158</v>
      </c>
      <c r="B50" s="253" t="s">
        <v>157</v>
      </c>
      <c r="C50" s="249"/>
      <c r="D50" s="249"/>
      <c r="E50" s="249"/>
      <c r="F50" s="249"/>
      <c r="G50" s="249">
        <v>0</v>
      </c>
      <c r="H50" s="249">
        <v>0</v>
      </c>
      <c r="I50" s="249"/>
      <c r="J50" s="249">
        <v>0</v>
      </c>
      <c r="K50" s="249"/>
      <c r="L50" s="249">
        <v>0</v>
      </c>
      <c r="M50" s="249"/>
      <c r="N50" s="249" t="s">
        <v>536</v>
      </c>
      <c r="O50" s="249"/>
      <c r="P50" s="249">
        <v>0</v>
      </c>
      <c r="Q50" s="249"/>
      <c r="R50" s="249" t="s">
        <v>536</v>
      </c>
      <c r="S50" s="249"/>
      <c r="T50" s="249">
        <v>0</v>
      </c>
      <c r="U50" s="249"/>
      <c r="V50" s="249" t="s">
        <v>536</v>
      </c>
      <c r="W50" s="249"/>
      <c r="X50" s="249">
        <v>0</v>
      </c>
      <c r="Y50" s="249"/>
      <c r="Z50" s="249" t="s">
        <v>536</v>
      </c>
      <c r="AA50" s="249"/>
      <c r="AB50" s="249">
        <v>0</v>
      </c>
      <c r="AC50" s="249"/>
      <c r="AD50" s="249" t="s">
        <v>536</v>
      </c>
      <c r="AE50" s="249"/>
      <c r="AF50" s="249">
        <v>0</v>
      </c>
      <c r="AG50" s="249">
        <v>0</v>
      </c>
    </row>
    <row r="51" spans="1:33" s="297" customFormat="1" ht="31.5" x14ac:dyDescent="0.25">
      <c r="A51" s="250" t="s">
        <v>156</v>
      </c>
      <c r="B51" s="251" t="s">
        <v>155</v>
      </c>
      <c r="C51" s="249"/>
      <c r="D51" s="249"/>
      <c r="E51" s="249"/>
      <c r="F51" s="249"/>
      <c r="G51" s="249">
        <v>0</v>
      </c>
      <c r="H51" s="249">
        <v>0</v>
      </c>
      <c r="I51" s="249"/>
      <c r="J51" s="249">
        <v>0</v>
      </c>
      <c r="K51" s="249"/>
      <c r="L51" s="249">
        <v>0</v>
      </c>
      <c r="M51" s="249"/>
      <c r="N51" s="249" t="s">
        <v>536</v>
      </c>
      <c r="O51" s="249"/>
      <c r="P51" s="249">
        <v>0</v>
      </c>
      <c r="Q51" s="249"/>
      <c r="R51" s="249" t="s">
        <v>536</v>
      </c>
      <c r="S51" s="249"/>
      <c r="T51" s="249">
        <v>0</v>
      </c>
      <c r="U51" s="249"/>
      <c r="V51" s="249" t="s">
        <v>536</v>
      </c>
      <c r="W51" s="249"/>
      <c r="X51" s="249">
        <v>0</v>
      </c>
      <c r="Y51" s="249"/>
      <c r="Z51" s="249" t="s">
        <v>536</v>
      </c>
      <c r="AA51" s="249"/>
      <c r="AB51" s="249">
        <v>0</v>
      </c>
      <c r="AC51" s="249"/>
      <c r="AD51" s="249" t="s">
        <v>536</v>
      </c>
      <c r="AE51" s="249"/>
      <c r="AF51" s="249">
        <v>0</v>
      </c>
      <c r="AG51" s="249">
        <v>0</v>
      </c>
    </row>
    <row r="52" spans="1:33" s="297" customFormat="1" ht="31.5" x14ac:dyDescent="0.25">
      <c r="A52" s="250" t="s">
        <v>154</v>
      </c>
      <c r="B52" s="251" t="s">
        <v>153</v>
      </c>
      <c r="C52" s="249"/>
      <c r="D52" s="249"/>
      <c r="E52" s="249"/>
      <c r="F52" s="249"/>
      <c r="G52" s="249">
        <v>0</v>
      </c>
      <c r="H52" s="249">
        <v>0</v>
      </c>
      <c r="I52" s="249"/>
      <c r="J52" s="249">
        <v>0</v>
      </c>
      <c r="K52" s="249"/>
      <c r="L52" s="249">
        <v>0</v>
      </c>
      <c r="M52" s="249"/>
      <c r="N52" s="249" t="s">
        <v>536</v>
      </c>
      <c r="O52" s="249"/>
      <c r="P52" s="249">
        <v>0</v>
      </c>
      <c r="Q52" s="249"/>
      <c r="R52" s="249" t="s">
        <v>536</v>
      </c>
      <c r="S52" s="249"/>
      <c r="T52" s="249">
        <v>0</v>
      </c>
      <c r="U52" s="249"/>
      <c r="V52" s="249" t="s">
        <v>536</v>
      </c>
      <c r="W52" s="249"/>
      <c r="X52" s="249">
        <v>0</v>
      </c>
      <c r="Y52" s="249"/>
      <c r="Z52" s="249" t="s">
        <v>536</v>
      </c>
      <c r="AA52" s="249"/>
      <c r="AB52" s="249">
        <v>0</v>
      </c>
      <c r="AC52" s="249"/>
      <c r="AD52" s="249" t="s">
        <v>536</v>
      </c>
      <c r="AE52" s="249"/>
      <c r="AF52" s="249">
        <v>0</v>
      </c>
      <c r="AG52" s="249">
        <v>0</v>
      </c>
    </row>
    <row r="53" spans="1:33" s="297" customFormat="1" x14ac:dyDescent="0.25">
      <c r="A53" s="250" t="s">
        <v>152</v>
      </c>
      <c r="B53" s="251" t="s">
        <v>151</v>
      </c>
      <c r="C53" s="249"/>
      <c r="D53" s="249"/>
      <c r="E53" s="249"/>
      <c r="F53" s="249"/>
      <c r="G53" s="249">
        <v>0</v>
      </c>
      <c r="H53" s="249">
        <v>0</v>
      </c>
      <c r="I53" s="249"/>
      <c r="J53" s="249">
        <v>0</v>
      </c>
      <c r="K53" s="249"/>
      <c r="L53" s="249">
        <v>0</v>
      </c>
      <c r="M53" s="249"/>
      <c r="N53" s="249" t="s">
        <v>536</v>
      </c>
      <c r="O53" s="249"/>
      <c r="P53" s="249">
        <v>0</v>
      </c>
      <c r="Q53" s="249"/>
      <c r="R53" s="249" t="s">
        <v>536</v>
      </c>
      <c r="S53" s="249"/>
      <c r="T53" s="249">
        <v>0</v>
      </c>
      <c r="U53" s="249"/>
      <c r="V53" s="249" t="s">
        <v>536</v>
      </c>
      <c r="W53" s="249"/>
      <c r="X53" s="249">
        <v>0</v>
      </c>
      <c r="Y53" s="249"/>
      <c r="Z53" s="249" t="s">
        <v>536</v>
      </c>
      <c r="AA53" s="249"/>
      <c r="AB53" s="249">
        <v>0</v>
      </c>
      <c r="AC53" s="249"/>
      <c r="AD53" s="249" t="s">
        <v>536</v>
      </c>
      <c r="AE53" s="249"/>
      <c r="AF53" s="249">
        <v>0</v>
      </c>
      <c r="AG53" s="249">
        <v>0</v>
      </c>
    </row>
    <row r="54" spans="1:33" s="297" customFormat="1" x14ac:dyDescent="0.25">
      <c r="A54" s="250" t="s">
        <v>150</v>
      </c>
      <c r="B54" s="251" t="s">
        <v>541</v>
      </c>
      <c r="C54" s="249"/>
      <c r="D54" s="249"/>
      <c r="E54" s="249"/>
      <c r="F54" s="249"/>
      <c r="G54" s="249">
        <v>455</v>
      </c>
      <c r="H54" s="249">
        <v>0</v>
      </c>
      <c r="I54" s="249"/>
      <c r="J54" s="249">
        <v>593</v>
      </c>
      <c r="K54" s="249"/>
      <c r="L54" s="249">
        <v>0</v>
      </c>
      <c r="M54" s="249"/>
      <c r="N54" s="249" t="s">
        <v>536</v>
      </c>
      <c r="O54" s="249"/>
      <c r="P54" s="249">
        <v>0</v>
      </c>
      <c r="Q54" s="249"/>
      <c r="R54" s="249" t="s">
        <v>536</v>
      </c>
      <c r="S54" s="249"/>
      <c r="T54" s="249">
        <v>0</v>
      </c>
      <c r="U54" s="249"/>
      <c r="V54" s="249" t="s">
        <v>536</v>
      </c>
      <c r="W54" s="249"/>
      <c r="X54" s="249">
        <v>0</v>
      </c>
      <c r="Y54" s="249"/>
      <c r="Z54" s="249" t="s">
        <v>536</v>
      </c>
      <c r="AA54" s="249"/>
      <c r="AB54" s="249">
        <v>0</v>
      </c>
      <c r="AC54" s="249"/>
      <c r="AD54" s="249" t="s">
        <v>536</v>
      </c>
      <c r="AE54" s="249"/>
      <c r="AF54" s="249">
        <v>0</v>
      </c>
      <c r="AG54" s="249">
        <v>0</v>
      </c>
    </row>
    <row r="55" spans="1:33" s="297" customFormat="1" x14ac:dyDescent="0.25">
      <c r="A55" s="250" t="s">
        <v>552</v>
      </c>
      <c r="B55" s="251" t="s">
        <v>542</v>
      </c>
      <c r="C55" s="249"/>
      <c r="D55" s="249"/>
      <c r="E55" s="249"/>
      <c r="F55" s="249"/>
      <c r="G55" s="249">
        <v>0</v>
      </c>
      <c r="H55" s="249">
        <v>0</v>
      </c>
      <c r="I55" s="249"/>
      <c r="J55" s="249">
        <v>0</v>
      </c>
      <c r="K55" s="249"/>
      <c r="L55" s="249">
        <v>0</v>
      </c>
      <c r="M55" s="249"/>
      <c r="N55" s="249" t="s">
        <v>536</v>
      </c>
      <c r="O55" s="249"/>
      <c r="P55" s="249">
        <v>0</v>
      </c>
      <c r="Q55" s="249"/>
      <c r="R55" s="249" t="s">
        <v>536</v>
      </c>
      <c r="S55" s="249"/>
      <c r="T55" s="249">
        <v>0</v>
      </c>
      <c r="U55" s="249"/>
      <c r="V55" s="249" t="s">
        <v>536</v>
      </c>
      <c r="W55" s="249"/>
      <c r="X55" s="249">
        <v>0</v>
      </c>
      <c r="Y55" s="249"/>
      <c r="Z55" s="249" t="s">
        <v>536</v>
      </c>
      <c r="AA55" s="249"/>
      <c r="AB55" s="249">
        <v>0</v>
      </c>
      <c r="AC55" s="249"/>
      <c r="AD55" s="249" t="s">
        <v>536</v>
      </c>
      <c r="AE55" s="249"/>
      <c r="AF55" s="249">
        <v>0</v>
      </c>
      <c r="AG55" s="249">
        <v>0</v>
      </c>
    </row>
    <row r="56" spans="1:33" s="297" customFormat="1" x14ac:dyDescent="0.25">
      <c r="A56" s="250" t="s">
        <v>553</v>
      </c>
      <c r="B56" s="251" t="s">
        <v>543</v>
      </c>
      <c r="C56" s="249"/>
      <c r="D56" s="249"/>
      <c r="E56" s="249"/>
      <c r="F56" s="249"/>
      <c r="G56" s="249">
        <v>0</v>
      </c>
      <c r="H56" s="249">
        <v>0</v>
      </c>
      <c r="I56" s="249"/>
      <c r="J56" s="249">
        <v>0</v>
      </c>
      <c r="K56" s="249"/>
      <c r="L56" s="249">
        <v>0</v>
      </c>
      <c r="M56" s="249"/>
      <c r="N56" s="249" t="s">
        <v>536</v>
      </c>
      <c r="O56" s="249"/>
      <c r="P56" s="249">
        <v>0</v>
      </c>
      <c r="Q56" s="249"/>
      <c r="R56" s="249" t="s">
        <v>536</v>
      </c>
      <c r="S56" s="249"/>
      <c r="T56" s="249">
        <v>0</v>
      </c>
      <c r="U56" s="249"/>
      <c r="V56" s="249" t="s">
        <v>536</v>
      </c>
      <c r="W56" s="249"/>
      <c r="X56" s="249">
        <v>0</v>
      </c>
      <c r="Y56" s="249"/>
      <c r="Z56" s="249" t="s">
        <v>536</v>
      </c>
      <c r="AA56" s="249"/>
      <c r="AB56" s="249">
        <v>0</v>
      </c>
      <c r="AC56" s="249"/>
      <c r="AD56" s="249" t="s">
        <v>536</v>
      </c>
      <c r="AE56" s="249"/>
      <c r="AF56" s="249">
        <v>0</v>
      </c>
      <c r="AG56" s="249">
        <v>0</v>
      </c>
    </row>
    <row r="57" spans="1:33" s="297" customFormat="1" x14ac:dyDescent="0.25">
      <c r="A57" s="250" t="s">
        <v>554</v>
      </c>
      <c r="B57" s="251" t="s">
        <v>545</v>
      </c>
      <c r="C57" s="249"/>
      <c r="D57" s="249"/>
      <c r="E57" s="249"/>
      <c r="F57" s="249"/>
      <c r="G57" s="249">
        <v>0</v>
      </c>
      <c r="H57" s="249">
        <v>0</v>
      </c>
      <c r="I57" s="249"/>
      <c r="J57" s="249">
        <v>0</v>
      </c>
      <c r="K57" s="249"/>
      <c r="L57" s="249">
        <v>0</v>
      </c>
      <c r="M57" s="249"/>
      <c r="N57" s="249" t="s">
        <v>536</v>
      </c>
      <c r="O57" s="249"/>
      <c r="P57" s="249">
        <v>0</v>
      </c>
      <c r="Q57" s="249"/>
      <c r="R57" s="249" t="s">
        <v>536</v>
      </c>
      <c r="S57" s="249"/>
      <c r="T57" s="249">
        <v>0</v>
      </c>
      <c r="U57" s="249"/>
      <c r="V57" s="249" t="s">
        <v>536</v>
      </c>
      <c r="W57" s="249"/>
      <c r="X57" s="249">
        <v>0</v>
      </c>
      <c r="Y57" s="249"/>
      <c r="Z57" s="249" t="s">
        <v>536</v>
      </c>
      <c r="AA57" s="249"/>
      <c r="AB57" s="249">
        <v>0</v>
      </c>
      <c r="AC57" s="249"/>
      <c r="AD57" s="249" t="s">
        <v>536</v>
      </c>
      <c r="AE57" s="249"/>
      <c r="AF57" s="249">
        <v>0</v>
      </c>
      <c r="AG57" s="249">
        <v>0</v>
      </c>
    </row>
    <row r="58" spans="1:33" s="297" customFormat="1" x14ac:dyDescent="0.25">
      <c r="A58" s="250" t="s">
        <v>555</v>
      </c>
      <c r="B58" s="251" t="s">
        <v>547</v>
      </c>
      <c r="C58" s="249"/>
      <c r="D58" s="249"/>
      <c r="E58" s="249"/>
      <c r="F58" s="249"/>
      <c r="G58" s="249">
        <v>0</v>
      </c>
      <c r="H58" s="249">
        <v>0</v>
      </c>
      <c r="I58" s="249"/>
      <c r="J58" s="249">
        <v>0</v>
      </c>
      <c r="K58" s="249"/>
      <c r="L58" s="249">
        <v>0</v>
      </c>
      <c r="M58" s="249"/>
      <c r="N58" s="249" t="s">
        <v>536</v>
      </c>
      <c r="O58" s="249"/>
      <c r="P58" s="249">
        <v>0</v>
      </c>
      <c r="Q58" s="249"/>
      <c r="R58" s="249" t="s">
        <v>536</v>
      </c>
      <c r="S58" s="249"/>
      <c r="T58" s="249">
        <v>0</v>
      </c>
      <c r="U58" s="249"/>
      <c r="V58" s="249" t="s">
        <v>536</v>
      </c>
      <c r="W58" s="249"/>
      <c r="X58" s="249">
        <v>0</v>
      </c>
      <c r="Y58" s="249"/>
      <c r="Z58" s="249" t="s">
        <v>536</v>
      </c>
      <c r="AA58" s="249"/>
      <c r="AB58" s="249">
        <v>0</v>
      </c>
      <c r="AC58" s="249"/>
      <c r="AD58" s="249" t="s">
        <v>536</v>
      </c>
      <c r="AE58" s="249"/>
      <c r="AF58" s="249">
        <v>0</v>
      </c>
      <c r="AG58" s="249">
        <v>0</v>
      </c>
    </row>
    <row r="59" spans="1:33" s="297" customFormat="1" x14ac:dyDescent="0.25">
      <c r="A59" s="250" t="s">
        <v>556</v>
      </c>
      <c r="B59" s="251" t="s">
        <v>549</v>
      </c>
      <c r="C59" s="249"/>
      <c r="D59" s="249"/>
      <c r="E59" s="249"/>
      <c r="F59" s="249"/>
      <c r="G59" s="249">
        <v>0</v>
      </c>
      <c r="H59" s="249">
        <v>0</v>
      </c>
      <c r="I59" s="249"/>
      <c r="J59" s="249">
        <v>0</v>
      </c>
      <c r="K59" s="249"/>
      <c r="L59" s="249">
        <v>0</v>
      </c>
      <c r="M59" s="249"/>
      <c r="N59" s="249" t="s">
        <v>536</v>
      </c>
      <c r="O59" s="249"/>
      <c r="P59" s="249">
        <v>0</v>
      </c>
      <c r="Q59" s="249"/>
      <c r="R59" s="249" t="s">
        <v>536</v>
      </c>
      <c r="S59" s="249"/>
      <c r="T59" s="249">
        <v>0</v>
      </c>
      <c r="U59" s="249"/>
      <c r="V59" s="249" t="s">
        <v>536</v>
      </c>
      <c r="W59" s="249"/>
      <c r="X59" s="249">
        <v>0</v>
      </c>
      <c r="Y59" s="249"/>
      <c r="Z59" s="249" t="s">
        <v>536</v>
      </c>
      <c r="AA59" s="249"/>
      <c r="AB59" s="249">
        <v>0</v>
      </c>
      <c r="AC59" s="249"/>
      <c r="AD59" s="249" t="s">
        <v>536</v>
      </c>
      <c r="AE59" s="249"/>
      <c r="AF59" s="249">
        <v>0</v>
      </c>
      <c r="AG59" s="249">
        <v>0</v>
      </c>
    </row>
    <row r="60" spans="1:33" s="297" customFormat="1" x14ac:dyDescent="0.25">
      <c r="A60" s="250" t="s">
        <v>557</v>
      </c>
      <c r="B60" s="251" t="s">
        <v>551</v>
      </c>
      <c r="C60" s="249"/>
      <c r="D60" s="249"/>
      <c r="E60" s="249"/>
      <c r="F60" s="249"/>
      <c r="G60" s="249">
        <v>0</v>
      </c>
      <c r="H60" s="249">
        <v>0</v>
      </c>
      <c r="I60" s="249"/>
      <c r="J60" s="249">
        <v>0</v>
      </c>
      <c r="K60" s="249"/>
      <c r="L60" s="249">
        <v>0</v>
      </c>
      <c r="M60" s="249"/>
      <c r="N60" s="249" t="s">
        <v>536</v>
      </c>
      <c r="O60" s="249"/>
      <c r="P60" s="249">
        <v>0</v>
      </c>
      <c r="Q60" s="249"/>
      <c r="R60" s="249" t="s">
        <v>536</v>
      </c>
      <c r="S60" s="249"/>
      <c r="T60" s="249">
        <v>0</v>
      </c>
      <c r="U60" s="249"/>
      <c r="V60" s="249" t="s">
        <v>536</v>
      </c>
      <c r="W60" s="249"/>
      <c r="X60" s="249">
        <v>0</v>
      </c>
      <c r="Y60" s="249"/>
      <c r="Z60" s="249" t="s">
        <v>536</v>
      </c>
      <c r="AA60" s="249"/>
      <c r="AB60" s="249">
        <v>0</v>
      </c>
      <c r="AC60" s="249"/>
      <c r="AD60" s="249" t="s">
        <v>536</v>
      </c>
      <c r="AE60" s="249"/>
      <c r="AF60" s="249">
        <v>0</v>
      </c>
      <c r="AG60" s="249">
        <v>0</v>
      </c>
    </row>
    <row r="61" spans="1:33" s="297"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97" customFormat="1" x14ac:dyDescent="0.25">
      <c r="A62" s="250" t="s">
        <v>148</v>
      </c>
      <c r="B62" s="251" t="s">
        <v>147</v>
      </c>
      <c r="C62" s="249">
        <v>25.709749999999996</v>
      </c>
      <c r="D62" s="249">
        <v>25.709749999999996</v>
      </c>
      <c r="E62" s="249"/>
      <c r="F62" s="249"/>
      <c r="G62" s="249">
        <v>9.6622182300000006</v>
      </c>
      <c r="H62" s="249">
        <v>0</v>
      </c>
      <c r="I62" s="249"/>
      <c r="J62" s="249">
        <v>15.911600000000004</v>
      </c>
      <c r="K62" s="249"/>
      <c r="L62" s="249">
        <v>0</v>
      </c>
      <c r="M62" s="249"/>
      <c r="N62" s="249" t="s">
        <v>536</v>
      </c>
      <c r="O62" s="249"/>
      <c r="P62" s="249">
        <v>0</v>
      </c>
      <c r="Q62" s="249"/>
      <c r="R62" s="249" t="s">
        <v>536</v>
      </c>
      <c r="S62" s="249"/>
      <c r="T62" s="249">
        <v>0</v>
      </c>
      <c r="U62" s="249"/>
      <c r="V62" s="249" t="s">
        <v>536</v>
      </c>
      <c r="W62" s="249"/>
      <c r="X62" s="249">
        <v>0</v>
      </c>
      <c r="Y62" s="249"/>
      <c r="Z62" s="249" t="s">
        <v>536</v>
      </c>
      <c r="AA62" s="249"/>
      <c r="AB62" s="249">
        <v>0</v>
      </c>
      <c r="AC62" s="249"/>
      <c r="AD62" s="249" t="s">
        <v>536</v>
      </c>
      <c r="AE62" s="249"/>
      <c r="AF62" s="249">
        <v>0</v>
      </c>
      <c r="AG62" s="249">
        <v>0</v>
      </c>
    </row>
    <row r="63" spans="1:33" s="297" customFormat="1" x14ac:dyDescent="0.25">
      <c r="A63" s="250" t="s">
        <v>146</v>
      </c>
      <c r="B63" s="253" t="s">
        <v>140</v>
      </c>
      <c r="C63" s="249"/>
      <c r="D63" s="249"/>
      <c r="E63" s="249"/>
      <c r="F63" s="249"/>
      <c r="G63" s="249">
        <v>0</v>
      </c>
      <c r="H63" s="249">
        <v>0</v>
      </c>
      <c r="I63" s="249"/>
      <c r="J63" s="249">
        <v>0</v>
      </c>
      <c r="K63" s="249"/>
      <c r="L63" s="249">
        <v>0</v>
      </c>
      <c r="M63" s="249"/>
      <c r="N63" s="249" t="s">
        <v>536</v>
      </c>
      <c r="O63" s="249"/>
      <c r="P63" s="249">
        <v>0</v>
      </c>
      <c r="Q63" s="249"/>
      <c r="R63" s="249" t="s">
        <v>536</v>
      </c>
      <c r="S63" s="249"/>
      <c r="T63" s="249">
        <v>0</v>
      </c>
      <c r="U63" s="249"/>
      <c r="V63" s="249" t="s">
        <v>536</v>
      </c>
      <c r="W63" s="249"/>
      <c r="X63" s="249">
        <v>0</v>
      </c>
      <c r="Y63" s="249"/>
      <c r="Z63" s="249" t="s">
        <v>536</v>
      </c>
      <c r="AA63" s="249"/>
      <c r="AB63" s="249">
        <v>0</v>
      </c>
      <c r="AC63" s="249"/>
      <c r="AD63" s="249" t="s">
        <v>536</v>
      </c>
      <c r="AE63" s="249"/>
      <c r="AF63" s="249">
        <v>0</v>
      </c>
      <c r="AG63" s="249">
        <v>0</v>
      </c>
    </row>
    <row r="64" spans="1:33" s="297" customFormat="1" x14ac:dyDescent="0.25">
      <c r="A64" s="250" t="s">
        <v>145</v>
      </c>
      <c r="B64" s="251" t="s">
        <v>139</v>
      </c>
      <c r="C64" s="249"/>
      <c r="D64" s="249"/>
      <c r="E64" s="249"/>
      <c r="F64" s="249"/>
      <c r="G64" s="249">
        <v>0</v>
      </c>
      <c r="H64" s="249">
        <v>0</v>
      </c>
      <c r="I64" s="249"/>
      <c r="J64" s="249">
        <v>0</v>
      </c>
      <c r="K64" s="249"/>
      <c r="L64" s="249">
        <v>0</v>
      </c>
      <c r="M64" s="249"/>
      <c r="N64" s="249" t="s">
        <v>536</v>
      </c>
      <c r="O64" s="249"/>
      <c r="P64" s="249">
        <v>0</v>
      </c>
      <c r="Q64" s="249"/>
      <c r="R64" s="249" t="s">
        <v>536</v>
      </c>
      <c r="S64" s="249"/>
      <c r="T64" s="249">
        <v>0</v>
      </c>
      <c r="U64" s="249"/>
      <c r="V64" s="249" t="s">
        <v>536</v>
      </c>
      <c r="W64" s="249"/>
      <c r="X64" s="249">
        <v>0</v>
      </c>
      <c r="Y64" s="249"/>
      <c r="Z64" s="249" t="s">
        <v>536</v>
      </c>
      <c r="AA64" s="249"/>
      <c r="AB64" s="249">
        <v>0</v>
      </c>
      <c r="AC64" s="249"/>
      <c r="AD64" s="249" t="s">
        <v>536</v>
      </c>
      <c r="AE64" s="249"/>
      <c r="AF64" s="249">
        <v>0</v>
      </c>
      <c r="AG64" s="249">
        <v>0</v>
      </c>
    </row>
    <row r="65" spans="1:33" s="297" customFormat="1" x14ac:dyDescent="0.25">
      <c r="A65" s="250" t="s">
        <v>144</v>
      </c>
      <c r="B65" s="253" t="s">
        <v>138</v>
      </c>
      <c r="C65" s="249"/>
      <c r="D65" s="249"/>
      <c r="E65" s="249"/>
      <c r="F65" s="249"/>
      <c r="G65" s="249">
        <v>0</v>
      </c>
      <c r="H65" s="249">
        <v>0</v>
      </c>
      <c r="I65" s="249"/>
      <c r="J65" s="249">
        <v>0</v>
      </c>
      <c r="K65" s="249"/>
      <c r="L65" s="249">
        <v>0</v>
      </c>
      <c r="M65" s="249"/>
      <c r="N65" s="249" t="s">
        <v>536</v>
      </c>
      <c r="O65" s="249"/>
      <c r="P65" s="249">
        <v>0</v>
      </c>
      <c r="Q65" s="249"/>
      <c r="R65" s="249" t="s">
        <v>536</v>
      </c>
      <c r="S65" s="249"/>
      <c r="T65" s="249">
        <v>0</v>
      </c>
      <c r="U65" s="249"/>
      <c r="V65" s="249" t="s">
        <v>536</v>
      </c>
      <c r="W65" s="249"/>
      <c r="X65" s="249">
        <v>0</v>
      </c>
      <c r="Y65" s="249"/>
      <c r="Z65" s="249" t="s">
        <v>536</v>
      </c>
      <c r="AA65" s="249"/>
      <c r="AB65" s="249">
        <v>0</v>
      </c>
      <c r="AC65" s="249"/>
      <c r="AD65" s="249" t="s">
        <v>536</v>
      </c>
      <c r="AE65" s="249"/>
      <c r="AF65" s="249">
        <v>0</v>
      </c>
      <c r="AG65" s="249">
        <v>0</v>
      </c>
    </row>
    <row r="66" spans="1:33" s="297" customFormat="1" x14ac:dyDescent="0.25">
      <c r="A66" s="250" t="s">
        <v>143</v>
      </c>
      <c r="B66" s="253" t="s">
        <v>137</v>
      </c>
      <c r="C66" s="249"/>
      <c r="D66" s="249"/>
      <c r="E66" s="249"/>
      <c r="F66" s="249"/>
      <c r="G66" s="249">
        <v>0</v>
      </c>
      <c r="H66" s="249">
        <v>0</v>
      </c>
      <c r="I66" s="249"/>
      <c r="J66" s="249">
        <v>0</v>
      </c>
      <c r="K66" s="249"/>
      <c r="L66" s="249">
        <v>0</v>
      </c>
      <c r="M66" s="249"/>
      <c r="N66" s="249" t="s">
        <v>536</v>
      </c>
      <c r="O66" s="249"/>
      <c r="P66" s="249">
        <v>0</v>
      </c>
      <c r="Q66" s="249"/>
      <c r="R66" s="249" t="s">
        <v>536</v>
      </c>
      <c r="S66" s="249"/>
      <c r="T66" s="249">
        <v>0</v>
      </c>
      <c r="U66" s="249"/>
      <c r="V66" s="249" t="s">
        <v>536</v>
      </c>
      <c r="W66" s="249"/>
      <c r="X66" s="249">
        <v>0</v>
      </c>
      <c r="Y66" s="249"/>
      <c r="Z66" s="249" t="s">
        <v>536</v>
      </c>
      <c r="AA66" s="249"/>
      <c r="AB66" s="249">
        <v>0</v>
      </c>
      <c r="AC66" s="249"/>
      <c r="AD66" s="249" t="s">
        <v>536</v>
      </c>
      <c r="AE66" s="249"/>
      <c r="AF66" s="249">
        <v>0</v>
      </c>
      <c r="AG66" s="249">
        <v>0</v>
      </c>
    </row>
    <row r="67" spans="1:33" s="297" customFormat="1" x14ac:dyDescent="0.25">
      <c r="A67" s="250" t="s">
        <v>142</v>
      </c>
      <c r="B67" s="253" t="s">
        <v>558</v>
      </c>
      <c r="C67" s="249"/>
      <c r="D67" s="249"/>
      <c r="E67" s="249"/>
      <c r="F67" s="249"/>
      <c r="G67" s="249">
        <v>455</v>
      </c>
      <c r="H67" s="249">
        <v>0</v>
      </c>
      <c r="I67" s="249"/>
      <c r="J67" s="249">
        <v>593</v>
      </c>
      <c r="K67" s="249"/>
      <c r="L67" s="249">
        <v>0</v>
      </c>
      <c r="M67" s="249"/>
      <c r="N67" s="249" t="s">
        <v>536</v>
      </c>
      <c r="O67" s="249"/>
      <c r="P67" s="249">
        <v>0</v>
      </c>
      <c r="Q67" s="249"/>
      <c r="R67" s="249" t="s">
        <v>536</v>
      </c>
      <c r="S67" s="249"/>
      <c r="T67" s="249">
        <v>0</v>
      </c>
      <c r="U67" s="249"/>
      <c r="V67" s="249" t="s">
        <v>536</v>
      </c>
      <c r="W67" s="249"/>
      <c r="X67" s="249">
        <v>0</v>
      </c>
      <c r="Y67" s="249"/>
      <c r="Z67" s="249" t="s">
        <v>536</v>
      </c>
      <c r="AA67" s="249"/>
      <c r="AB67" s="249">
        <v>0</v>
      </c>
      <c r="AC67" s="249"/>
      <c r="AD67" s="249" t="s">
        <v>536</v>
      </c>
      <c r="AE67" s="249"/>
      <c r="AF67" s="249">
        <v>0</v>
      </c>
      <c r="AG67" s="249">
        <v>0</v>
      </c>
    </row>
    <row r="68" spans="1:33" s="297" customFormat="1" x14ac:dyDescent="0.25">
      <c r="A68" s="250" t="s">
        <v>559</v>
      </c>
      <c r="B68" s="253" t="s">
        <v>560</v>
      </c>
      <c r="C68" s="249"/>
      <c r="D68" s="249"/>
      <c r="E68" s="249"/>
      <c r="F68" s="249"/>
      <c r="G68" s="249">
        <v>0</v>
      </c>
      <c r="H68" s="249">
        <v>0</v>
      </c>
      <c r="I68" s="249"/>
      <c r="J68" s="249">
        <v>0</v>
      </c>
      <c r="K68" s="249"/>
      <c r="L68" s="249">
        <v>0</v>
      </c>
      <c r="M68" s="249"/>
      <c r="N68" s="249" t="s">
        <v>536</v>
      </c>
      <c r="O68" s="249"/>
      <c r="P68" s="249">
        <v>0</v>
      </c>
      <c r="Q68" s="249"/>
      <c r="R68" s="249" t="s">
        <v>536</v>
      </c>
      <c r="S68" s="249"/>
      <c r="T68" s="249">
        <v>0</v>
      </c>
      <c r="U68" s="249"/>
      <c r="V68" s="249" t="s">
        <v>536</v>
      </c>
      <c r="W68" s="249"/>
      <c r="X68" s="249">
        <v>0</v>
      </c>
      <c r="Y68" s="249"/>
      <c r="Z68" s="249" t="s">
        <v>536</v>
      </c>
      <c r="AA68" s="249"/>
      <c r="AB68" s="249">
        <v>0</v>
      </c>
      <c r="AC68" s="249"/>
      <c r="AD68" s="249" t="s">
        <v>536</v>
      </c>
      <c r="AE68" s="249"/>
      <c r="AF68" s="249">
        <v>0</v>
      </c>
      <c r="AG68" s="249">
        <v>0</v>
      </c>
    </row>
    <row r="69" spans="1:33" s="297" customFormat="1" x14ac:dyDescent="0.25">
      <c r="A69" s="250" t="s">
        <v>561</v>
      </c>
      <c r="B69" s="253" t="s">
        <v>562</v>
      </c>
      <c r="C69" s="249"/>
      <c r="D69" s="249"/>
      <c r="E69" s="249"/>
      <c r="F69" s="249"/>
      <c r="G69" s="249">
        <v>0</v>
      </c>
      <c r="H69" s="249">
        <v>0</v>
      </c>
      <c r="I69" s="249"/>
      <c r="J69" s="249">
        <v>0</v>
      </c>
      <c r="K69" s="249"/>
      <c r="L69" s="249">
        <v>0</v>
      </c>
      <c r="M69" s="249"/>
      <c r="N69" s="249" t="s">
        <v>536</v>
      </c>
      <c r="O69" s="249"/>
      <c r="P69" s="249">
        <v>0</v>
      </c>
      <c r="Q69" s="249"/>
      <c r="R69" s="249" t="s">
        <v>536</v>
      </c>
      <c r="S69" s="249"/>
      <c r="T69" s="249">
        <v>0</v>
      </c>
      <c r="U69" s="249"/>
      <c r="V69" s="249" t="s">
        <v>536</v>
      </c>
      <c r="W69" s="249"/>
      <c r="X69" s="249">
        <v>0</v>
      </c>
      <c r="Y69" s="249"/>
      <c r="Z69" s="249" t="s">
        <v>536</v>
      </c>
      <c r="AA69" s="249"/>
      <c r="AB69" s="249">
        <v>0</v>
      </c>
      <c r="AC69" s="249"/>
      <c r="AD69" s="249" t="s">
        <v>536</v>
      </c>
      <c r="AE69" s="249"/>
      <c r="AF69" s="249">
        <v>0</v>
      </c>
      <c r="AG69" s="249">
        <v>0</v>
      </c>
    </row>
    <row r="70" spans="1:33" s="297" customFormat="1" x14ac:dyDescent="0.25">
      <c r="A70" s="250" t="s">
        <v>563</v>
      </c>
      <c r="B70" s="253" t="s">
        <v>564</v>
      </c>
      <c r="C70" s="249"/>
      <c r="D70" s="249"/>
      <c r="E70" s="249"/>
      <c r="F70" s="249"/>
      <c r="G70" s="249">
        <v>0</v>
      </c>
      <c r="H70" s="249">
        <v>0</v>
      </c>
      <c r="I70" s="249"/>
      <c r="J70" s="249">
        <v>0</v>
      </c>
      <c r="K70" s="249"/>
      <c r="L70" s="249">
        <v>0</v>
      </c>
      <c r="M70" s="249"/>
      <c r="N70" s="249" t="s">
        <v>536</v>
      </c>
      <c r="O70" s="249"/>
      <c r="P70" s="249">
        <v>0</v>
      </c>
      <c r="Q70" s="249"/>
      <c r="R70" s="249" t="s">
        <v>536</v>
      </c>
      <c r="S70" s="249"/>
      <c r="T70" s="249">
        <v>0</v>
      </c>
      <c r="U70" s="249"/>
      <c r="V70" s="249" t="s">
        <v>536</v>
      </c>
      <c r="W70" s="249"/>
      <c r="X70" s="249">
        <v>0</v>
      </c>
      <c r="Y70" s="249"/>
      <c r="Z70" s="249" t="s">
        <v>536</v>
      </c>
      <c r="AA70" s="249"/>
      <c r="AB70" s="249">
        <v>0</v>
      </c>
      <c r="AC70" s="249"/>
      <c r="AD70" s="249" t="s">
        <v>536</v>
      </c>
      <c r="AE70" s="249"/>
      <c r="AF70" s="249">
        <v>0</v>
      </c>
      <c r="AG70" s="249">
        <v>0</v>
      </c>
    </row>
    <row r="71" spans="1:33" s="297" customFormat="1" x14ac:dyDescent="0.25">
      <c r="A71" s="250" t="s">
        <v>565</v>
      </c>
      <c r="B71" s="253" t="s">
        <v>566</v>
      </c>
      <c r="C71" s="249"/>
      <c r="D71" s="249"/>
      <c r="E71" s="249"/>
      <c r="F71" s="249"/>
      <c r="G71" s="249">
        <v>0</v>
      </c>
      <c r="H71" s="249">
        <v>0</v>
      </c>
      <c r="I71" s="249"/>
      <c r="J71" s="249">
        <v>0</v>
      </c>
      <c r="K71" s="249"/>
      <c r="L71" s="249">
        <v>0</v>
      </c>
      <c r="M71" s="249"/>
      <c r="N71" s="249" t="s">
        <v>536</v>
      </c>
      <c r="O71" s="249"/>
      <c r="P71" s="249">
        <v>0</v>
      </c>
      <c r="Q71" s="249"/>
      <c r="R71" s="249" t="s">
        <v>536</v>
      </c>
      <c r="S71" s="249"/>
      <c r="T71" s="249">
        <v>0</v>
      </c>
      <c r="U71" s="249"/>
      <c r="V71" s="249" t="s">
        <v>536</v>
      </c>
      <c r="W71" s="249"/>
      <c r="X71" s="249">
        <v>0</v>
      </c>
      <c r="Y71" s="249"/>
      <c r="Z71" s="249" t="s">
        <v>536</v>
      </c>
      <c r="AA71" s="249"/>
      <c r="AB71" s="249">
        <v>0</v>
      </c>
      <c r="AC71" s="249"/>
      <c r="AD71" s="249" t="s">
        <v>536</v>
      </c>
      <c r="AE71" s="249"/>
      <c r="AF71" s="249">
        <v>0</v>
      </c>
      <c r="AG71" s="249">
        <v>0</v>
      </c>
    </row>
    <row r="72" spans="1:33" s="297" customFormat="1" x14ac:dyDescent="0.25">
      <c r="A72" s="250" t="s">
        <v>567</v>
      </c>
      <c r="B72" s="253" t="s">
        <v>568</v>
      </c>
      <c r="C72" s="249"/>
      <c r="D72" s="249"/>
      <c r="E72" s="249"/>
      <c r="F72" s="249"/>
      <c r="G72" s="249">
        <v>0</v>
      </c>
      <c r="H72" s="249">
        <v>0</v>
      </c>
      <c r="I72" s="249"/>
      <c r="J72" s="249">
        <v>0</v>
      </c>
      <c r="K72" s="249"/>
      <c r="L72" s="249">
        <v>0</v>
      </c>
      <c r="M72" s="249"/>
      <c r="N72" s="249" t="s">
        <v>536</v>
      </c>
      <c r="O72" s="249"/>
      <c r="P72" s="249">
        <v>0</v>
      </c>
      <c r="Q72" s="249"/>
      <c r="R72" s="249" t="s">
        <v>536</v>
      </c>
      <c r="S72" s="249"/>
      <c r="T72" s="249">
        <v>0</v>
      </c>
      <c r="U72" s="249"/>
      <c r="V72" s="249" t="s">
        <v>536</v>
      </c>
      <c r="W72" s="249"/>
      <c r="X72" s="249">
        <v>0</v>
      </c>
      <c r="Y72" s="249"/>
      <c r="Z72" s="249" t="s">
        <v>536</v>
      </c>
      <c r="AA72" s="249"/>
      <c r="AB72" s="249">
        <v>0</v>
      </c>
      <c r="AC72" s="249"/>
      <c r="AD72" s="249" t="s">
        <v>536</v>
      </c>
      <c r="AE72" s="249"/>
      <c r="AF72" s="249">
        <v>0</v>
      </c>
      <c r="AG72" s="249">
        <v>0</v>
      </c>
    </row>
    <row r="73" spans="1:33" s="297" customFormat="1" x14ac:dyDescent="0.25">
      <c r="A73" s="250" t="s">
        <v>569</v>
      </c>
      <c r="B73" s="253" t="s">
        <v>570</v>
      </c>
      <c r="C73" s="249"/>
      <c r="D73" s="249"/>
      <c r="E73" s="249"/>
      <c r="F73" s="249"/>
      <c r="G73" s="249">
        <v>0</v>
      </c>
      <c r="H73" s="249">
        <v>0</v>
      </c>
      <c r="I73" s="249"/>
      <c r="J73" s="249">
        <v>0</v>
      </c>
      <c r="K73" s="249"/>
      <c r="L73" s="249">
        <v>0</v>
      </c>
      <c r="M73" s="249"/>
      <c r="N73" s="249" t="s">
        <v>536</v>
      </c>
      <c r="O73" s="249"/>
      <c r="P73" s="249">
        <v>0</v>
      </c>
      <c r="Q73" s="249"/>
      <c r="R73" s="249" t="s">
        <v>536</v>
      </c>
      <c r="S73" s="249"/>
      <c r="T73" s="249">
        <v>0</v>
      </c>
      <c r="U73" s="249"/>
      <c r="V73" s="249" t="s">
        <v>536</v>
      </c>
      <c r="W73" s="249"/>
      <c r="X73" s="249">
        <v>0</v>
      </c>
      <c r="Y73" s="249"/>
      <c r="Z73" s="249" t="s">
        <v>536</v>
      </c>
      <c r="AA73" s="249"/>
      <c r="AB73" s="249">
        <v>0</v>
      </c>
      <c r="AC73" s="249"/>
      <c r="AD73" s="249" t="s">
        <v>536</v>
      </c>
      <c r="AE73" s="249"/>
      <c r="AF73" s="249">
        <v>0</v>
      </c>
      <c r="AG73" s="249">
        <v>0</v>
      </c>
    </row>
    <row r="74" spans="1:33" s="297" customFormat="1" ht="36.75" customHeight="1" x14ac:dyDescent="0.25">
      <c r="A74" s="247" t="s">
        <v>59</v>
      </c>
      <c r="B74" s="254" t="s">
        <v>236</v>
      </c>
      <c r="C74" s="249"/>
      <c r="D74" s="249"/>
      <c r="E74" s="249"/>
      <c r="F74" s="249"/>
      <c r="G74" s="249">
        <v>0</v>
      </c>
      <c r="H74" s="249">
        <v>0</v>
      </c>
      <c r="I74" s="249"/>
      <c r="J74" s="249">
        <v>0</v>
      </c>
      <c r="K74" s="249"/>
      <c r="L74" s="249">
        <v>0</v>
      </c>
      <c r="M74" s="249"/>
      <c r="N74" s="249" t="s">
        <v>536</v>
      </c>
      <c r="O74" s="249"/>
      <c r="P74" s="249">
        <v>0</v>
      </c>
      <c r="Q74" s="249"/>
      <c r="R74" s="249" t="s">
        <v>536</v>
      </c>
      <c r="S74" s="249"/>
      <c r="T74" s="249">
        <v>0</v>
      </c>
      <c r="U74" s="249"/>
      <c r="V74" s="249" t="s">
        <v>536</v>
      </c>
      <c r="W74" s="249"/>
      <c r="X74" s="249">
        <v>0</v>
      </c>
      <c r="Y74" s="249"/>
      <c r="Z74" s="249" t="s">
        <v>536</v>
      </c>
      <c r="AA74" s="249"/>
      <c r="AB74" s="249">
        <v>0</v>
      </c>
      <c r="AC74" s="249"/>
      <c r="AD74" s="249" t="s">
        <v>536</v>
      </c>
      <c r="AE74" s="249"/>
      <c r="AF74" s="249">
        <v>0</v>
      </c>
      <c r="AG74" s="249">
        <v>0</v>
      </c>
    </row>
    <row r="75" spans="1:33" s="297"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97" customFormat="1" ht="45" customHeight="1" x14ac:dyDescent="0.25">
      <c r="A76" s="250" t="s">
        <v>231</v>
      </c>
      <c r="B76" s="251" t="s">
        <v>540</v>
      </c>
      <c r="C76" s="303"/>
      <c r="D76" s="255"/>
      <c r="E76" s="256"/>
      <c r="F76" s="256"/>
      <c r="G76" s="249">
        <v>0</v>
      </c>
      <c r="H76" s="249">
        <v>0</v>
      </c>
      <c r="I76" s="249"/>
      <c r="J76" s="249">
        <v>0</v>
      </c>
      <c r="K76" s="249"/>
      <c r="L76" s="249">
        <v>0</v>
      </c>
      <c r="M76" s="256"/>
      <c r="N76" s="249" t="s">
        <v>536</v>
      </c>
      <c r="O76" s="255"/>
      <c r="P76" s="249">
        <v>0</v>
      </c>
      <c r="Q76" s="255"/>
      <c r="R76" s="249" t="s">
        <v>536</v>
      </c>
      <c r="S76" s="255"/>
      <c r="T76" s="249">
        <v>0</v>
      </c>
      <c r="U76" s="255"/>
      <c r="V76" s="249" t="s">
        <v>536</v>
      </c>
      <c r="W76" s="255"/>
      <c r="X76" s="249">
        <v>0</v>
      </c>
      <c r="Y76" s="255"/>
      <c r="Z76" s="249" t="s">
        <v>536</v>
      </c>
      <c r="AA76" s="255"/>
      <c r="AB76" s="249">
        <v>0</v>
      </c>
      <c r="AC76" s="255"/>
      <c r="AD76" s="249" t="s">
        <v>536</v>
      </c>
      <c r="AE76" s="255"/>
      <c r="AF76" s="249">
        <v>0</v>
      </c>
      <c r="AG76" s="249">
        <v>0</v>
      </c>
    </row>
    <row r="77" spans="1:33" s="297" customFormat="1" ht="39.75" customHeight="1" x14ac:dyDescent="0.25">
      <c r="A77" s="250" t="s">
        <v>232</v>
      </c>
      <c r="B77" s="253" t="s">
        <v>538</v>
      </c>
      <c r="C77" s="249"/>
      <c r="D77" s="249"/>
      <c r="E77" s="249"/>
      <c r="F77" s="249"/>
      <c r="G77" s="249">
        <v>0</v>
      </c>
      <c r="H77" s="249">
        <v>0</v>
      </c>
      <c r="I77" s="249"/>
      <c r="J77" s="249">
        <v>0</v>
      </c>
      <c r="K77" s="249"/>
      <c r="L77" s="249">
        <v>0</v>
      </c>
      <c r="M77" s="249"/>
      <c r="N77" s="249" t="s">
        <v>536</v>
      </c>
      <c r="O77" s="249"/>
      <c r="P77" s="249">
        <v>0</v>
      </c>
      <c r="Q77" s="249"/>
      <c r="R77" s="249" t="s">
        <v>536</v>
      </c>
      <c r="S77" s="249"/>
      <c r="T77" s="249">
        <v>0</v>
      </c>
      <c r="U77" s="249"/>
      <c r="V77" s="249" t="s">
        <v>536</v>
      </c>
      <c r="W77" s="249"/>
      <c r="X77" s="249">
        <v>0</v>
      </c>
      <c r="Y77" s="249"/>
      <c r="Z77" s="249" t="s">
        <v>536</v>
      </c>
      <c r="AA77" s="249"/>
      <c r="AB77" s="249">
        <v>0</v>
      </c>
      <c r="AC77" s="249"/>
      <c r="AD77" s="249" t="s">
        <v>536</v>
      </c>
      <c r="AE77" s="249"/>
      <c r="AF77" s="249">
        <v>0</v>
      </c>
      <c r="AG77" s="249">
        <v>0</v>
      </c>
    </row>
    <row r="78" spans="1:33" s="297" customFormat="1" x14ac:dyDescent="0.25">
      <c r="A78" s="250" t="s">
        <v>233</v>
      </c>
      <c r="B78" s="253" t="s">
        <v>157</v>
      </c>
      <c r="C78" s="249"/>
      <c r="D78" s="249"/>
      <c r="E78" s="249"/>
      <c r="F78" s="249"/>
      <c r="G78" s="249">
        <v>0</v>
      </c>
      <c r="H78" s="249">
        <v>0</v>
      </c>
      <c r="I78" s="249"/>
      <c r="J78" s="249">
        <v>0</v>
      </c>
      <c r="K78" s="249"/>
      <c r="L78" s="249">
        <v>0</v>
      </c>
      <c r="M78" s="249"/>
      <c r="N78" s="249" t="s">
        <v>536</v>
      </c>
      <c r="O78" s="249"/>
      <c r="P78" s="249">
        <v>0</v>
      </c>
      <c r="Q78" s="249"/>
      <c r="R78" s="249" t="s">
        <v>536</v>
      </c>
      <c r="S78" s="249"/>
      <c r="T78" s="249">
        <v>0</v>
      </c>
      <c r="U78" s="249"/>
      <c r="V78" s="249" t="s">
        <v>536</v>
      </c>
      <c r="W78" s="249"/>
      <c r="X78" s="249">
        <v>0</v>
      </c>
      <c r="Y78" s="249"/>
      <c r="Z78" s="249" t="s">
        <v>536</v>
      </c>
      <c r="AA78" s="249"/>
      <c r="AB78" s="249">
        <v>0</v>
      </c>
      <c r="AC78" s="249"/>
      <c r="AD78" s="249" t="s">
        <v>536</v>
      </c>
      <c r="AE78" s="249"/>
      <c r="AF78" s="249">
        <v>0</v>
      </c>
      <c r="AG78" s="249">
        <v>0</v>
      </c>
    </row>
    <row r="79" spans="1:33" s="297" customFormat="1" x14ac:dyDescent="0.25">
      <c r="A79" s="250" t="s">
        <v>234</v>
      </c>
      <c r="B79" s="251" t="s">
        <v>539</v>
      </c>
      <c r="C79" s="249"/>
      <c r="D79" s="249"/>
      <c r="E79" s="249"/>
      <c r="F79" s="249"/>
      <c r="G79" s="249">
        <v>0</v>
      </c>
      <c r="H79" s="249">
        <v>0</v>
      </c>
      <c r="I79" s="249"/>
      <c r="J79" s="249">
        <v>0</v>
      </c>
      <c r="K79" s="249"/>
      <c r="L79" s="249">
        <v>0</v>
      </c>
      <c r="M79" s="249"/>
      <c r="N79" s="249" t="s">
        <v>536</v>
      </c>
      <c r="O79" s="249"/>
      <c r="P79" s="249">
        <v>0</v>
      </c>
      <c r="Q79" s="249"/>
      <c r="R79" s="249" t="s">
        <v>536</v>
      </c>
      <c r="S79" s="249"/>
      <c r="T79" s="249">
        <v>0</v>
      </c>
      <c r="U79" s="249"/>
      <c r="V79" s="249" t="s">
        <v>536</v>
      </c>
      <c r="W79" s="249"/>
      <c r="X79" s="249">
        <v>0</v>
      </c>
      <c r="Y79" s="249"/>
      <c r="Z79" s="249" t="s">
        <v>536</v>
      </c>
      <c r="AA79" s="249"/>
      <c r="AB79" s="249">
        <v>0</v>
      </c>
      <c r="AC79" s="249"/>
      <c r="AD79" s="249" t="s">
        <v>536</v>
      </c>
      <c r="AE79" s="249"/>
      <c r="AF79" s="249">
        <v>0</v>
      </c>
      <c r="AG79" s="249">
        <v>0</v>
      </c>
    </row>
    <row r="80" spans="1:33" s="297" customFormat="1" x14ac:dyDescent="0.25">
      <c r="A80" s="250" t="s">
        <v>235</v>
      </c>
      <c r="B80" s="251" t="s">
        <v>541</v>
      </c>
      <c r="C80" s="303"/>
      <c r="D80" s="255"/>
      <c r="E80" s="256"/>
      <c r="F80" s="256"/>
      <c r="G80" s="249"/>
      <c r="H80" s="249">
        <v>0</v>
      </c>
      <c r="I80" s="249"/>
      <c r="J80" s="249">
        <v>0</v>
      </c>
      <c r="K80" s="249"/>
      <c r="L80" s="249">
        <v>0</v>
      </c>
      <c r="M80" s="256"/>
      <c r="N80" s="249" t="s">
        <v>536</v>
      </c>
      <c r="O80" s="255"/>
      <c r="P80" s="249">
        <v>0</v>
      </c>
      <c r="Q80" s="255"/>
      <c r="R80" s="249" t="s">
        <v>536</v>
      </c>
      <c r="S80" s="255"/>
      <c r="T80" s="249">
        <v>0</v>
      </c>
      <c r="U80" s="255"/>
      <c r="V80" s="249" t="s">
        <v>536</v>
      </c>
      <c r="W80" s="255"/>
      <c r="X80" s="249">
        <v>0</v>
      </c>
      <c r="Y80" s="255"/>
      <c r="Z80" s="249" t="s">
        <v>536</v>
      </c>
      <c r="AA80" s="255"/>
      <c r="AB80" s="249">
        <v>0</v>
      </c>
      <c r="AC80" s="255"/>
      <c r="AD80" s="249" t="s">
        <v>536</v>
      </c>
      <c r="AE80" s="255"/>
      <c r="AF80" s="249">
        <v>0</v>
      </c>
      <c r="AG80" s="249">
        <v>0</v>
      </c>
    </row>
    <row r="81" spans="1:33" s="297" customFormat="1" x14ac:dyDescent="0.25">
      <c r="A81" s="250" t="s">
        <v>571</v>
      </c>
      <c r="B81" s="251" t="s">
        <v>542</v>
      </c>
      <c r="C81" s="303"/>
      <c r="D81" s="255"/>
      <c r="E81" s="256"/>
      <c r="F81" s="256"/>
      <c r="G81" s="249">
        <v>0</v>
      </c>
      <c r="H81" s="249">
        <v>0</v>
      </c>
      <c r="I81" s="249"/>
      <c r="J81" s="249">
        <v>0</v>
      </c>
      <c r="K81" s="249"/>
      <c r="L81" s="249">
        <v>0</v>
      </c>
      <c r="M81" s="256"/>
      <c r="N81" s="249" t="s">
        <v>536</v>
      </c>
      <c r="O81" s="255"/>
      <c r="P81" s="249">
        <v>0</v>
      </c>
      <c r="Q81" s="255"/>
      <c r="R81" s="249" t="s">
        <v>536</v>
      </c>
      <c r="S81" s="255"/>
      <c r="T81" s="249">
        <v>0</v>
      </c>
      <c r="U81" s="255"/>
      <c r="V81" s="249" t="s">
        <v>536</v>
      </c>
      <c r="W81" s="255"/>
      <c r="X81" s="249">
        <v>0</v>
      </c>
      <c r="Y81" s="255"/>
      <c r="Z81" s="249" t="s">
        <v>536</v>
      </c>
      <c r="AA81" s="255"/>
      <c r="AB81" s="249">
        <v>0</v>
      </c>
      <c r="AC81" s="255"/>
      <c r="AD81" s="249" t="s">
        <v>536</v>
      </c>
      <c r="AE81" s="255"/>
      <c r="AF81" s="249">
        <v>0</v>
      </c>
      <c r="AG81" s="249">
        <v>0</v>
      </c>
    </row>
    <row r="82" spans="1:33" s="297" customFormat="1" x14ac:dyDescent="0.25">
      <c r="A82" s="250" t="s">
        <v>572</v>
      </c>
      <c r="B82" s="251" t="s">
        <v>543</v>
      </c>
      <c r="C82" s="303"/>
      <c r="D82" s="255"/>
      <c r="E82" s="256"/>
      <c r="F82" s="256"/>
      <c r="G82" s="249">
        <v>0</v>
      </c>
      <c r="H82" s="249">
        <v>0</v>
      </c>
      <c r="I82" s="249"/>
      <c r="J82" s="249">
        <v>0</v>
      </c>
      <c r="K82" s="249"/>
      <c r="L82" s="249">
        <v>0</v>
      </c>
      <c r="M82" s="256"/>
      <c r="N82" s="249" t="s">
        <v>536</v>
      </c>
      <c r="O82" s="255"/>
      <c r="P82" s="249">
        <v>0</v>
      </c>
      <c r="Q82" s="255"/>
      <c r="R82" s="249" t="s">
        <v>536</v>
      </c>
      <c r="S82" s="255"/>
      <c r="T82" s="249">
        <v>0</v>
      </c>
      <c r="U82" s="255"/>
      <c r="V82" s="249" t="s">
        <v>536</v>
      </c>
      <c r="W82" s="255"/>
      <c r="X82" s="249">
        <v>0</v>
      </c>
      <c r="Y82" s="255"/>
      <c r="Z82" s="249" t="s">
        <v>536</v>
      </c>
      <c r="AA82" s="255"/>
      <c r="AB82" s="249">
        <v>0</v>
      </c>
      <c r="AC82" s="255"/>
      <c r="AD82" s="249" t="s">
        <v>536</v>
      </c>
      <c r="AE82" s="255"/>
      <c r="AF82" s="249">
        <v>0</v>
      </c>
      <c r="AG82" s="249">
        <v>0</v>
      </c>
    </row>
    <row r="83" spans="1:33" s="297" customFormat="1" x14ac:dyDescent="0.25">
      <c r="A83" s="250" t="s">
        <v>573</v>
      </c>
      <c r="B83" s="251" t="s">
        <v>545</v>
      </c>
      <c r="C83" s="303"/>
      <c r="D83" s="255"/>
      <c r="E83" s="256"/>
      <c r="F83" s="256"/>
      <c r="G83" s="249">
        <v>0</v>
      </c>
      <c r="H83" s="249">
        <v>0</v>
      </c>
      <c r="I83" s="249"/>
      <c r="J83" s="249">
        <v>0</v>
      </c>
      <c r="K83" s="249"/>
      <c r="L83" s="249">
        <v>0</v>
      </c>
      <c r="M83" s="256"/>
      <c r="N83" s="249" t="s">
        <v>536</v>
      </c>
      <c r="O83" s="255"/>
      <c r="P83" s="249">
        <v>0</v>
      </c>
      <c r="Q83" s="255"/>
      <c r="R83" s="249" t="s">
        <v>536</v>
      </c>
      <c r="S83" s="255"/>
      <c r="T83" s="249">
        <v>0</v>
      </c>
      <c r="U83" s="255"/>
      <c r="V83" s="249" t="s">
        <v>536</v>
      </c>
      <c r="W83" s="255"/>
      <c r="X83" s="249">
        <v>0</v>
      </c>
      <c r="Y83" s="255"/>
      <c r="Z83" s="249" t="s">
        <v>536</v>
      </c>
      <c r="AA83" s="255"/>
      <c r="AB83" s="249">
        <v>0</v>
      </c>
      <c r="AC83" s="255"/>
      <c r="AD83" s="249" t="s">
        <v>536</v>
      </c>
      <c r="AE83" s="255"/>
      <c r="AF83" s="249">
        <v>0</v>
      </c>
      <c r="AG83" s="249">
        <v>0</v>
      </c>
    </row>
    <row r="84" spans="1:33" s="297" customFormat="1" x14ac:dyDescent="0.25">
      <c r="A84" s="250" t="s">
        <v>574</v>
      </c>
      <c r="B84" s="251" t="s">
        <v>547</v>
      </c>
      <c r="C84" s="303"/>
      <c r="D84" s="255"/>
      <c r="E84" s="256"/>
      <c r="F84" s="256"/>
      <c r="G84" s="249">
        <v>0</v>
      </c>
      <c r="H84" s="249">
        <v>0</v>
      </c>
      <c r="I84" s="249"/>
      <c r="J84" s="249">
        <v>0</v>
      </c>
      <c r="K84" s="249"/>
      <c r="L84" s="249">
        <v>0</v>
      </c>
      <c r="M84" s="256"/>
      <c r="N84" s="249" t="s">
        <v>536</v>
      </c>
      <c r="O84" s="255"/>
      <c r="P84" s="249">
        <v>0</v>
      </c>
      <c r="Q84" s="255"/>
      <c r="R84" s="249" t="s">
        <v>536</v>
      </c>
      <c r="S84" s="255"/>
      <c r="T84" s="249">
        <v>0</v>
      </c>
      <c r="U84" s="255"/>
      <c r="V84" s="249" t="s">
        <v>536</v>
      </c>
      <c r="W84" s="255"/>
      <c r="X84" s="249">
        <v>0</v>
      </c>
      <c r="Y84" s="255"/>
      <c r="Z84" s="249" t="s">
        <v>536</v>
      </c>
      <c r="AA84" s="255"/>
      <c r="AB84" s="249">
        <v>0</v>
      </c>
      <c r="AC84" s="255"/>
      <c r="AD84" s="249" t="s">
        <v>536</v>
      </c>
      <c r="AE84" s="255"/>
      <c r="AF84" s="249">
        <v>0</v>
      </c>
      <c r="AG84" s="249">
        <v>0</v>
      </c>
    </row>
    <row r="85" spans="1:33" s="297" customFormat="1" x14ac:dyDescent="0.25">
      <c r="A85" s="250" t="s">
        <v>575</v>
      </c>
      <c r="B85" s="251" t="s">
        <v>549</v>
      </c>
      <c r="C85" s="303"/>
      <c r="D85" s="255"/>
      <c r="E85" s="256"/>
      <c r="F85" s="256"/>
      <c r="G85" s="249">
        <v>0</v>
      </c>
      <c r="H85" s="249">
        <v>0</v>
      </c>
      <c r="I85" s="249"/>
      <c r="J85" s="249">
        <v>0</v>
      </c>
      <c r="K85" s="249"/>
      <c r="L85" s="249">
        <v>0</v>
      </c>
      <c r="M85" s="256"/>
      <c r="N85" s="249" t="s">
        <v>536</v>
      </c>
      <c r="O85" s="255"/>
      <c r="P85" s="249">
        <v>0</v>
      </c>
      <c r="Q85" s="255"/>
      <c r="R85" s="249" t="s">
        <v>536</v>
      </c>
      <c r="S85" s="255"/>
      <c r="T85" s="249">
        <v>0</v>
      </c>
      <c r="U85" s="255"/>
      <c r="V85" s="249" t="s">
        <v>536</v>
      </c>
      <c r="W85" s="255"/>
      <c r="X85" s="249">
        <v>0</v>
      </c>
      <c r="Y85" s="255"/>
      <c r="Z85" s="249" t="s">
        <v>536</v>
      </c>
      <c r="AA85" s="255"/>
      <c r="AB85" s="249">
        <v>0</v>
      </c>
      <c r="AC85" s="255"/>
      <c r="AD85" s="249" t="s">
        <v>536</v>
      </c>
      <c r="AE85" s="255"/>
      <c r="AF85" s="249">
        <v>0</v>
      </c>
      <c r="AG85" s="249">
        <v>0</v>
      </c>
    </row>
    <row r="86" spans="1:33" s="297" customFormat="1" x14ac:dyDescent="0.25">
      <c r="A86" s="250" t="s">
        <v>576</v>
      </c>
      <c r="B86" s="251" t="s">
        <v>551</v>
      </c>
      <c r="C86" s="304"/>
      <c r="D86" s="255"/>
      <c r="E86" s="256"/>
      <c r="F86" s="256"/>
      <c r="G86" s="249">
        <v>0</v>
      </c>
      <c r="H86" s="249">
        <v>0</v>
      </c>
      <c r="I86" s="249"/>
      <c r="J86" s="249">
        <v>0</v>
      </c>
      <c r="K86" s="249"/>
      <c r="L86" s="249">
        <v>0</v>
      </c>
      <c r="M86" s="256"/>
      <c r="N86" s="249" t="s">
        <v>536</v>
      </c>
      <c r="O86" s="255"/>
      <c r="P86" s="249">
        <v>0</v>
      </c>
      <c r="Q86" s="255"/>
      <c r="R86" s="249" t="s">
        <v>536</v>
      </c>
      <c r="S86" s="255"/>
      <c r="T86" s="249">
        <v>0</v>
      </c>
      <c r="U86" s="255"/>
      <c r="V86" s="249" t="s">
        <v>536</v>
      </c>
      <c r="W86" s="255"/>
      <c r="X86" s="249">
        <v>0</v>
      </c>
      <c r="Y86" s="255"/>
      <c r="Z86" s="249" t="s">
        <v>536</v>
      </c>
      <c r="AA86" s="255"/>
      <c r="AB86" s="249">
        <v>0</v>
      </c>
      <c r="AC86" s="255"/>
      <c r="AD86" s="249" t="s">
        <v>536</v>
      </c>
      <c r="AE86" s="255"/>
      <c r="AF86" s="249">
        <v>0</v>
      </c>
      <c r="AG86" s="249">
        <v>0</v>
      </c>
    </row>
    <row r="87" spans="1:33" x14ac:dyDescent="0.25">
      <c r="G87" s="144"/>
      <c r="H87" s="144"/>
      <c r="I87" s="144"/>
      <c r="J87" s="144"/>
      <c r="K87" s="144"/>
    </row>
    <row r="88" spans="1:33" x14ac:dyDescent="0.25">
      <c r="G88" s="144"/>
      <c r="H88" s="144"/>
      <c r="I88" s="144"/>
      <c r="J88" s="144"/>
      <c r="K88" s="144"/>
    </row>
    <row r="89" spans="1:33" x14ac:dyDescent="0.25">
      <c r="G89" s="144"/>
      <c r="H89" s="144"/>
      <c r="I89" s="144"/>
      <c r="J89" s="144"/>
      <c r="K89" s="144"/>
    </row>
    <row r="90" spans="1:33" x14ac:dyDescent="0.25">
      <c r="G90" s="144"/>
      <c r="H90" s="144"/>
      <c r="I90" s="144"/>
      <c r="J90" s="144"/>
      <c r="K90" s="144"/>
    </row>
    <row r="91" spans="1:33" x14ac:dyDescent="0.25">
      <c r="G91" s="144"/>
      <c r="H91" s="144"/>
      <c r="I91" s="144"/>
      <c r="J91" s="144"/>
      <c r="K91" s="144"/>
    </row>
    <row r="92" spans="1:33" x14ac:dyDescent="0.25">
      <c r="G92" s="144"/>
      <c r="H92" s="144"/>
      <c r="I92" s="144"/>
      <c r="J92" s="144"/>
      <c r="K92" s="144"/>
    </row>
  </sheetData>
  <mergeCells count="34">
    <mergeCell ref="R21:S21"/>
    <mergeCell ref="A18:AC18"/>
    <mergeCell ref="L20:O20"/>
    <mergeCell ref="L21:M21"/>
    <mergeCell ref="N21:O21"/>
    <mergeCell ref="G20:G22"/>
    <mergeCell ref="H21:I21"/>
    <mergeCell ref="X20:AA20"/>
    <mergeCell ref="X21:Y21"/>
    <mergeCell ref="Z21:AA21"/>
    <mergeCell ref="P20:S20"/>
    <mergeCell ref="AB20:AE20"/>
    <mergeCell ref="A4:AC4"/>
    <mergeCell ref="A12:AC12"/>
    <mergeCell ref="A9:AC9"/>
    <mergeCell ref="A11:AC11"/>
    <mergeCell ref="A8:AC8"/>
    <mergeCell ref="A6:AC6"/>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P21:Q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70" zoomScaleSheetLayoutView="70" workbookViewId="0">
      <selection activeCell="A15" sqref="A15:AV15"/>
    </sheetView>
  </sheetViews>
  <sheetFormatPr defaultColWidth="9.140625" defaultRowHeight="15" x14ac:dyDescent="0.25"/>
  <cols>
    <col min="1" max="1" width="11.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6" width="13.42578125" style="19" customWidth="1"/>
    <col min="17" max="17" width="20.28515625" style="19" customWidth="1"/>
    <col min="18" max="18" width="17" style="19" customWidth="1"/>
    <col min="19" max="20" width="11.5703125" style="19" customWidth="1"/>
    <col min="21" max="21" width="11.42578125" style="19" customWidth="1"/>
    <col min="22" max="22" width="12.7109375" style="19" customWidth="1"/>
    <col min="23" max="23" width="26" style="19" customWidth="1"/>
    <col min="24" max="25" width="10.7109375" style="19" customWidth="1"/>
    <col min="26" max="26" width="12" style="19" customWidth="1"/>
    <col min="27" max="28" width="10.7109375" style="19" customWidth="1"/>
    <col min="29" max="29" width="24.140625" style="19" customWidth="1"/>
    <col min="30" max="30" width="10.7109375" style="19" customWidth="1"/>
    <col min="31" max="31" width="15.85546875" style="19" customWidth="1"/>
    <col min="32" max="32" width="16.5703125" style="19" customWidth="1"/>
    <col min="33" max="33" width="19.5703125" style="19" customWidth="1"/>
    <col min="34" max="34" width="19.85546875" style="19" customWidth="1"/>
    <col min="35" max="35" width="16.28515625" style="19" customWidth="1"/>
    <col min="36" max="36" width="15.140625" style="19" customWidth="1"/>
    <col min="37" max="37" width="16.42578125" style="19" customWidth="1"/>
    <col min="38" max="38" width="16" style="19" customWidth="1"/>
    <col min="39" max="39" width="16.7109375" style="19" customWidth="1"/>
    <col min="40" max="40" width="14.57031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9" t="str">
        <f>'6.2. Паспорт фин осв ввод'!A4:AC4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64" t="str">
        <f>'1. паспорт местоположение'!A12:C12</f>
        <v>K_TP3300.AS.0021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12" t="s">
        <v>483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494</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405</v>
      </c>
      <c r="J23" s="401" t="s">
        <v>406</v>
      </c>
      <c r="K23" s="401" t="s">
        <v>407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12" t="s">
        <v>14</v>
      </c>
      <c r="AG24" s="112" t="s">
        <v>13</v>
      </c>
      <c r="AH24" s="113" t="s">
        <v>3</v>
      </c>
      <c r="AI24" s="113"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102" x14ac:dyDescent="0.2">
      <c r="A26" s="267">
        <v>1</v>
      </c>
      <c r="B26" s="268" t="s">
        <v>628</v>
      </c>
      <c r="C26" s="268" t="s">
        <v>606</v>
      </c>
      <c r="D26" s="269">
        <v>44501</v>
      </c>
      <c r="E26" s="277">
        <v>1161</v>
      </c>
      <c r="F26" s="267" t="s">
        <v>371</v>
      </c>
      <c r="G26" s="267" t="s">
        <v>371</v>
      </c>
      <c r="H26" s="267" t="s">
        <v>371</v>
      </c>
      <c r="I26" s="267" t="s">
        <v>371</v>
      </c>
      <c r="J26" s="267" t="s">
        <v>371</v>
      </c>
      <c r="K26" s="267" t="s">
        <v>371</v>
      </c>
      <c r="L26" s="267" t="s">
        <v>371</v>
      </c>
      <c r="M26" s="271" t="s">
        <v>607</v>
      </c>
      <c r="N26" s="268" t="s">
        <v>616</v>
      </c>
      <c r="O26" s="268" t="s">
        <v>605</v>
      </c>
      <c r="P26" s="272" t="s">
        <v>608</v>
      </c>
      <c r="Q26" s="268" t="s">
        <v>617</v>
      </c>
      <c r="R26" s="272" t="s">
        <v>609</v>
      </c>
      <c r="S26" s="272" t="s">
        <v>610</v>
      </c>
      <c r="T26" s="272" t="s">
        <v>610</v>
      </c>
      <c r="U26" s="273">
        <v>3</v>
      </c>
      <c r="V26" s="273">
        <v>3</v>
      </c>
      <c r="W26" s="274" t="s">
        <v>611</v>
      </c>
      <c r="X26" s="270">
        <v>20528</v>
      </c>
      <c r="Y26" s="272" t="s">
        <v>612</v>
      </c>
      <c r="Z26" s="273" t="s">
        <v>618</v>
      </c>
      <c r="AA26" s="272" t="s">
        <v>371</v>
      </c>
      <c r="AB26" s="270">
        <v>20528</v>
      </c>
      <c r="AC26" s="274" t="s">
        <v>611</v>
      </c>
      <c r="AD26" s="270">
        <v>24634</v>
      </c>
      <c r="AE26" s="270">
        <v>24634</v>
      </c>
      <c r="AF26" s="272" t="s">
        <v>613</v>
      </c>
      <c r="AG26" s="272" t="s">
        <v>613</v>
      </c>
      <c r="AH26" s="272" t="s">
        <v>613</v>
      </c>
      <c r="AI26" s="272" t="s">
        <v>613</v>
      </c>
      <c r="AJ26" s="272" t="s">
        <v>613</v>
      </c>
      <c r="AK26" s="272" t="s">
        <v>613</v>
      </c>
      <c r="AL26" s="272" t="s">
        <v>614</v>
      </c>
      <c r="AM26" s="272" t="s">
        <v>614</v>
      </c>
      <c r="AN26" s="272" t="s">
        <v>614</v>
      </c>
      <c r="AO26" s="272" t="s">
        <v>614</v>
      </c>
      <c r="AP26" s="272" t="s">
        <v>612</v>
      </c>
      <c r="AQ26" s="275">
        <v>44109</v>
      </c>
      <c r="AR26" s="272" t="s">
        <v>608</v>
      </c>
      <c r="AS26" s="275">
        <v>44190</v>
      </c>
      <c r="AT26" s="275">
        <v>44286</v>
      </c>
      <c r="AU26" s="271"/>
      <c r="AV26" s="268" t="s">
        <v>615</v>
      </c>
    </row>
    <row r="27" spans="1:48" s="276" customFormat="1" ht="12.75" x14ac:dyDescent="0.2">
      <c r="A27" s="267"/>
      <c r="B27" s="268"/>
      <c r="C27" s="268"/>
      <c r="D27" s="269"/>
      <c r="E27" s="277"/>
      <c r="F27" s="267"/>
      <c r="G27" s="267"/>
      <c r="H27" s="267"/>
      <c r="I27" s="267"/>
      <c r="J27" s="267"/>
      <c r="K27" s="267"/>
      <c r="L27" s="267"/>
      <c r="M27" s="271"/>
      <c r="N27" s="268"/>
      <c r="O27" s="268"/>
      <c r="P27" s="272"/>
      <c r="Q27" s="268"/>
      <c r="R27" s="272"/>
      <c r="S27" s="272"/>
      <c r="T27" s="272"/>
      <c r="U27" s="273"/>
      <c r="V27" s="273"/>
      <c r="W27" s="274" t="s">
        <v>619</v>
      </c>
      <c r="X27" s="270">
        <v>24575</v>
      </c>
      <c r="Y27" s="272"/>
      <c r="Z27" s="273"/>
      <c r="AA27" s="272"/>
      <c r="AB27" s="270"/>
      <c r="AC27" s="274"/>
      <c r="AD27" s="270"/>
      <c r="AE27" s="270"/>
      <c r="AF27" s="272"/>
      <c r="AG27" s="272"/>
      <c r="AH27" s="272"/>
      <c r="AI27" s="272"/>
      <c r="AJ27" s="272"/>
      <c r="AK27" s="272"/>
      <c r="AL27" s="272"/>
      <c r="AM27" s="272"/>
      <c r="AN27" s="272"/>
      <c r="AO27" s="272"/>
      <c r="AP27" s="272"/>
      <c r="AQ27" s="275"/>
      <c r="AR27" s="272"/>
      <c r="AS27" s="275"/>
      <c r="AT27" s="275"/>
      <c r="AU27" s="271"/>
      <c r="AV27" s="268"/>
    </row>
    <row r="28" spans="1:48" s="276" customFormat="1" ht="12.75" x14ac:dyDescent="0.2">
      <c r="A28" s="267"/>
      <c r="B28" s="268"/>
      <c r="C28" s="268"/>
      <c r="D28" s="269"/>
      <c r="E28" s="277"/>
      <c r="F28" s="267"/>
      <c r="G28" s="267"/>
      <c r="H28" s="267"/>
      <c r="I28" s="267"/>
      <c r="J28" s="267"/>
      <c r="K28" s="267"/>
      <c r="L28" s="267"/>
      <c r="M28" s="271"/>
      <c r="N28" s="268"/>
      <c r="O28" s="268"/>
      <c r="P28" s="272"/>
      <c r="Q28" s="268"/>
      <c r="R28" s="272"/>
      <c r="S28" s="272"/>
      <c r="T28" s="272"/>
      <c r="U28" s="273"/>
      <c r="V28" s="273"/>
      <c r="W28" s="274" t="s">
        <v>620</v>
      </c>
      <c r="X28" s="270">
        <v>27455</v>
      </c>
      <c r="Y28" s="272"/>
      <c r="Z28" s="273"/>
      <c r="AA28" s="272"/>
      <c r="AB28" s="270"/>
      <c r="AC28" s="274"/>
      <c r="AD28" s="270"/>
      <c r="AE28" s="270"/>
      <c r="AF28" s="272"/>
      <c r="AG28" s="272"/>
      <c r="AH28" s="272"/>
      <c r="AI28" s="272"/>
      <c r="AJ28" s="272"/>
      <c r="AK28" s="272"/>
      <c r="AL28" s="272"/>
      <c r="AM28" s="272"/>
      <c r="AN28" s="272"/>
      <c r="AO28" s="272"/>
      <c r="AP28" s="272"/>
      <c r="AQ28" s="275"/>
      <c r="AR28" s="272"/>
      <c r="AS28" s="275"/>
      <c r="AT28" s="275"/>
      <c r="AU28" s="271"/>
      <c r="AV28" s="268"/>
    </row>
    <row r="29" spans="1:48" s="280" customFormat="1" ht="51" x14ac:dyDescent="0.2">
      <c r="A29" s="261" t="s">
        <v>585</v>
      </c>
      <c r="B29" s="268" t="s">
        <v>628</v>
      </c>
      <c r="C29" s="262" t="s">
        <v>586</v>
      </c>
      <c r="D29" s="269">
        <v>44501</v>
      </c>
      <c r="E29" s="277">
        <v>1161</v>
      </c>
      <c r="F29" s="278" t="s">
        <v>371</v>
      </c>
      <c r="G29" s="278" t="s">
        <v>371</v>
      </c>
      <c r="H29" s="278" t="s">
        <v>371</v>
      </c>
      <c r="I29" s="278" t="s">
        <v>371</v>
      </c>
      <c r="J29" s="278" t="s">
        <v>371</v>
      </c>
      <c r="K29" s="278" t="s">
        <v>371</v>
      </c>
      <c r="L29" s="278" t="s">
        <v>371</v>
      </c>
      <c r="M29" s="279" t="s">
        <v>587</v>
      </c>
      <c r="N29" s="263" t="s">
        <v>631</v>
      </c>
      <c r="O29" s="268" t="s">
        <v>629</v>
      </c>
      <c r="P29" s="264">
        <v>190454</v>
      </c>
      <c r="Q29" s="262" t="s">
        <v>604</v>
      </c>
      <c r="R29" s="264">
        <v>190454</v>
      </c>
      <c r="S29" s="262" t="s">
        <v>588</v>
      </c>
      <c r="T29" s="262" t="s">
        <v>589</v>
      </c>
      <c r="U29" s="262">
        <v>1</v>
      </c>
      <c r="V29" s="262">
        <v>1</v>
      </c>
      <c r="W29" s="262" t="s">
        <v>590</v>
      </c>
      <c r="X29" s="265">
        <v>190454</v>
      </c>
      <c r="Y29" s="262"/>
      <c r="Z29" s="262"/>
      <c r="AA29" s="264"/>
      <c r="AB29" s="264">
        <v>190454</v>
      </c>
      <c r="AC29" s="262" t="s">
        <v>590</v>
      </c>
      <c r="AD29" s="264">
        <v>228545</v>
      </c>
      <c r="AE29" s="264">
        <v>179571</v>
      </c>
      <c r="AF29" s="266" t="s">
        <v>591</v>
      </c>
      <c r="AG29" s="262" t="s">
        <v>592</v>
      </c>
      <c r="AH29" s="262" t="s">
        <v>593</v>
      </c>
      <c r="AI29" s="262" t="s">
        <v>594</v>
      </c>
      <c r="AJ29" s="262" t="s">
        <v>595</v>
      </c>
      <c r="AK29" s="262" t="s">
        <v>596</v>
      </c>
      <c r="AL29" s="262" t="s">
        <v>597</v>
      </c>
      <c r="AM29" s="262" t="s">
        <v>598</v>
      </c>
      <c r="AN29" s="262" t="s">
        <v>596</v>
      </c>
      <c r="AO29" s="266" t="s">
        <v>599</v>
      </c>
      <c r="AP29" s="262" t="s">
        <v>600</v>
      </c>
      <c r="AQ29" s="262" t="s">
        <v>601</v>
      </c>
      <c r="AR29" s="262" t="s">
        <v>602</v>
      </c>
      <c r="AS29" s="262" t="s">
        <v>602</v>
      </c>
      <c r="AT29" s="262" t="s">
        <v>603</v>
      </c>
      <c r="AU29" s="262"/>
      <c r="AV29" s="262" t="s">
        <v>630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view="pageBreakPreview" zoomScaleNormal="100" zoomScaleSheetLayoutView="100" workbookViewId="0">
      <selection activeCell="B26" sqref="B26"/>
    </sheetView>
  </sheetViews>
  <sheetFormatPr defaultRowHeight="15" x14ac:dyDescent="0.25"/>
  <cols>
    <col min="1" max="2" width="66.140625" style="105" customWidth="1"/>
    <col min="3" max="16384" width="9.140625" style="308"/>
  </cols>
  <sheetData>
    <row r="1" spans="1:2" ht="18.75" x14ac:dyDescent="0.25">
      <c r="B1" s="307" t="s">
        <v>70</v>
      </c>
    </row>
    <row r="2" spans="1:2" ht="18.75" x14ac:dyDescent="0.3">
      <c r="B2" s="309" t="s">
        <v>11</v>
      </c>
    </row>
    <row r="3" spans="1:2" ht="18.75" x14ac:dyDescent="0.3">
      <c r="B3" s="309" t="s">
        <v>500</v>
      </c>
    </row>
    <row r="4" spans="1:2" ht="15.75" x14ac:dyDescent="0.25">
      <c r="B4" s="310"/>
    </row>
    <row r="5" spans="1:2" ht="18.75" x14ac:dyDescent="0.3">
      <c r="A5" s="427" t="s">
        <v>625</v>
      </c>
      <c r="B5" s="427"/>
    </row>
    <row r="6" spans="1:2" ht="18.75" x14ac:dyDescent="0.3">
      <c r="A6" s="296"/>
      <c r="B6" s="296"/>
    </row>
    <row r="7" spans="1:2" ht="18.75" x14ac:dyDescent="0.25">
      <c r="A7" s="428" t="s">
        <v>10</v>
      </c>
      <c r="B7" s="428"/>
    </row>
    <row r="8" spans="1:2" ht="18.75" x14ac:dyDescent="0.25">
      <c r="A8" s="311"/>
      <c r="B8" s="311"/>
    </row>
    <row r="9" spans="1:2" ht="18.75" x14ac:dyDescent="0.25">
      <c r="A9" s="429" t="s">
        <v>537</v>
      </c>
      <c r="B9" s="429"/>
    </row>
    <row r="10" spans="1:2" ht="15.75" x14ac:dyDescent="0.25">
      <c r="A10" s="424" t="s">
        <v>9</v>
      </c>
      <c r="B10" s="424"/>
    </row>
    <row r="11" spans="1:2" ht="18.75" x14ac:dyDescent="0.25">
      <c r="A11" s="311"/>
      <c r="B11" s="311"/>
    </row>
    <row r="12" spans="1:2" ht="15.75" x14ac:dyDescent="0.25">
      <c r="A12" s="423" t="str">
        <f>'1. паспорт местоположение'!A12:C12</f>
        <v>K_TP3300.AS.0021</v>
      </c>
      <c r="B12" s="423"/>
    </row>
    <row r="13" spans="1:2" ht="15.75" x14ac:dyDescent="0.25">
      <c r="A13" s="424" t="s">
        <v>8</v>
      </c>
      <c r="B13" s="424"/>
    </row>
    <row r="14" spans="1:2" ht="18.75" x14ac:dyDescent="0.25">
      <c r="A14" s="11"/>
      <c r="B14" s="11"/>
    </row>
    <row r="15" spans="1:2" ht="56.25" customHeight="1" x14ac:dyDescent="0.25">
      <c r="A15" s="423" t="str">
        <f>'1. паспорт местоположение'!A15:C15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c r="B15" s="423"/>
    </row>
    <row r="16" spans="1:2" ht="15.75" x14ac:dyDescent="0.25">
      <c r="A16" s="424" t="s">
        <v>7</v>
      </c>
      <c r="B16" s="424"/>
    </row>
    <row r="17" spans="1:2" ht="15.75" x14ac:dyDescent="0.25">
      <c r="B17" s="312"/>
    </row>
    <row r="18" spans="1:2" x14ac:dyDescent="0.25">
      <c r="A18" s="425" t="s">
        <v>484</v>
      </c>
      <c r="B18" s="426"/>
    </row>
    <row r="19" spans="1:2" ht="15.75" x14ac:dyDescent="0.25">
      <c r="B19" s="310"/>
    </row>
    <row r="20" spans="1:2" ht="15.75" thickBot="1" x14ac:dyDescent="0.3">
      <c r="B20" s="313"/>
    </row>
    <row r="21" spans="1:2" ht="45.75" thickBot="1" x14ac:dyDescent="0.3">
      <c r="A21" s="106" t="s">
        <v>378</v>
      </c>
      <c r="B21" s="314" t="str">
        <f>A15</f>
        <v>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v>
      </c>
    </row>
    <row r="22" spans="1:2" ht="15.75" thickBot="1" x14ac:dyDescent="0.3">
      <c r="A22" s="106" t="s">
        <v>379</v>
      </c>
      <c r="B22" s="314" t="str">
        <f>'1. паспорт местоположение'!C26</f>
        <v>Тюменская область</v>
      </c>
    </row>
    <row r="23" spans="1:2" ht="15.75" thickBot="1" x14ac:dyDescent="0.3">
      <c r="A23" s="106" t="s">
        <v>344</v>
      </c>
      <c r="B23" s="315" t="s">
        <v>505</v>
      </c>
    </row>
    <row r="24" spans="1:2" ht="15.75" thickBot="1" x14ac:dyDescent="0.3">
      <c r="A24" s="106" t="s">
        <v>380</v>
      </c>
      <c r="B24" s="315" t="s">
        <v>506</v>
      </c>
    </row>
    <row r="25" spans="1:2" ht="15.75" thickBot="1" x14ac:dyDescent="0.3">
      <c r="A25" s="107" t="s">
        <v>381</v>
      </c>
      <c r="B25" s="314">
        <f>'3.3 паспорт описание'!C29</f>
        <v>2022</v>
      </c>
    </row>
    <row r="26" spans="1:2" ht="15.75" thickBot="1" x14ac:dyDescent="0.3">
      <c r="A26" s="108" t="s">
        <v>382</v>
      </c>
      <c r="B26" s="282" t="str">
        <f>'3.3 паспорт описание'!C30</f>
        <v>Н</v>
      </c>
    </row>
    <row r="27" spans="1:2" ht="29.25" thickBot="1" x14ac:dyDescent="0.3">
      <c r="A27" s="283" t="s">
        <v>626</v>
      </c>
      <c r="B27" s="289">
        <v>30.852</v>
      </c>
    </row>
    <row r="28" spans="1:2" ht="15.75" thickBot="1" x14ac:dyDescent="0.3">
      <c r="A28" s="109" t="s">
        <v>383</v>
      </c>
      <c r="B28" s="109" t="s">
        <v>507</v>
      </c>
    </row>
    <row r="29" spans="1:2" ht="28.5" x14ac:dyDescent="0.25">
      <c r="A29" s="285" t="s">
        <v>654</v>
      </c>
      <c r="B29" s="289">
        <v>26.709</v>
      </c>
    </row>
    <row r="30" spans="1:2" ht="28.5" x14ac:dyDescent="0.25">
      <c r="A30" s="285" t="s">
        <v>655</v>
      </c>
      <c r="B30" s="290">
        <v>26.709</v>
      </c>
    </row>
    <row r="31" spans="1:2" x14ac:dyDescent="0.25">
      <c r="A31" s="284" t="s">
        <v>384</v>
      </c>
      <c r="B31" s="291"/>
    </row>
    <row r="32" spans="1:2" ht="29.25" thickBot="1" x14ac:dyDescent="0.3">
      <c r="A32" s="292" t="s">
        <v>627</v>
      </c>
      <c r="B32" s="293">
        <v>25.829000000000001</v>
      </c>
    </row>
    <row r="33" spans="1:2" ht="30" x14ac:dyDescent="0.25">
      <c r="A33" s="287" t="s">
        <v>656</v>
      </c>
      <c r="B33" s="288">
        <v>1.1950000000000001</v>
      </c>
    </row>
    <row r="34" spans="1:2" x14ac:dyDescent="0.25">
      <c r="A34" s="287" t="s">
        <v>385</v>
      </c>
      <c r="B34" s="286">
        <v>0</v>
      </c>
    </row>
    <row r="35" spans="1:2" x14ac:dyDescent="0.25">
      <c r="A35" s="287" t="s">
        <v>657</v>
      </c>
      <c r="B35" s="288">
        <v>1.17</v>
      </c>
    </row>
    <row r="36" spans="1:2" x14ac:dyDescent="0.25">
      <c r="A36" s="287" t="s">
        <v>658</v>
      </c>
      <c r="B36" s="288">
        <v>0.996</v>
      </c>
    </row>
    <row r="37" spans="1:2" ht="30" x14ac:dyDescent="0.25">
      <c r="A37" s="287" t="s">
        <v>659</v>
      </c>
      <c r="B37" s="288">
        <v>24.634</v>
      </c>
    </row>
    <row r="38" spans="1:2" x14ac:dyDescent="0.25">
      <c r="A38" s="287" t="s">
        <v>385</v>
      </c>
      <c r="B38" s="286">
        <v>0</v>
      </c>
    </row>
    <row r="39" spans="1:2" x14ac:dyDescent="0.25">
      <c r="A39" s="287" t="s">
        <v>657</v>
      </c>
      <c r="B39" s="288">
        <v>24.634</v>
      </c>
    </row>
    <row r="40" spans="1:2" x14ac:dyDescent="0.25">
      <c r="A40" s="287" t="s">
        <v>658</v>
      </c>
      <c r="B40" s="288">
        <v>20.527999999999999</v>
      </c>
    </row>
    <row r="41" spans="1:2" ht="29.25" thickBot="1" x14ac:dyDescent="0.3">
      <c r="A41" s="292" t="s">
        <v>639</v>
      </c>
      <c r="B41" s="293">
        <v>0</v>
      </c>
    </row>
    <row r="42" spans="1:2" x14ac:dyDescent="0.25">
      <c r="A42" s="287" t="s">
        <v>660</v>
      </c>
      <c r="B42" s="286" t="s">
        <v>514</v>
      </c>
    </row>
    <row r="43" spans="1:2" x14ac:dyDescent="0.25">
      <c r="A43" s="287" t="s">
        <v>385</v>
      </c>
      <c r="B43" s="286" t="s">
        <v>514</v>
      </c>
    </row>
    <row r="44" spans="1:2" x14ac:dyDescent="0.25">
      <c r="A44" s="287" t="s">
        <v>657</v>
      </c>
      <c r="B44" s="286" t="s">
        <v>514</v>
      </c>
    </row>
    <row r="45" spans="1:2" x14ac:dyDescent="0.25">
      <c r="A45" s="287" t="s">
        <v>658</v>
      </c>
      <c r="B45" s="286" t="s">
        <v>514</v>
      </c>
    </row>
    <row r="46" spans="1:2" ht="29.25" thickBot="1" x14ac:dyDescent="0.3">
      <c r="A46" s="292" t="s">
        <v>640</v>
      </c>
      <c r="B46" s="293">
        <v>0.88</v>
      </c>
    </row>
    <row r="47" spans="1:2" ht="30" x14ac:dyDescent="0.25">
      <c r="A47" s="287" t="s">
        <v>661</v>
      </c>
      <c r="B47" s="288">
        <v>0.315</v>
      </c>
    </row>
    <row r="48" spans="1:2" x14ac:dyDescent="0.25">
      <c r="A48" s="287" t="s">
        <v>385</v>
      </c>
      <c r="B48" s="286">
        <v>0</v>
      </c>
    </row>
    <row r="49" spans="1:2" x14ac:dyDescent="0.25">
      <c r="A49" s="287" t="s">
        <v>657</v>
      </c>
      <c r="B49" s="288">
        <v>0</v>
      </c>
    </row>
    <row r="50" spans="1:2" x14ac:dyDescent="0.25">
      <c r="A50" s="287" t="s">
        <v>658</v>
      </c>
      <c r="B50" s="288">
        <v>0</v>
      </c>
    </row>
    <row r="51" spans="1:2" ht="30" x14ac:dyDescent="0.25">
      <c r="A51" s="287" t="s">
        <v>662</v>
      </c>
      <c r="B51" s="288">
        <v>0.23400000000000001</v>
      </c>
    </row>
    <row r="52" spans="1:2" x14ac:dyDescent="0.25">
      <c r="A52" s="287" t="s">
        <v>385</v>
      </c>
      <c r="B52" s="286">
        <v>0</v>
      </c>
    </row>
    <row r="53" spans="1:2" x14ac:dyDescent="0.25">
      <c r="A53" s="287" t="s">
        <v>657</v>
      </c>
      <c r="B53" s="288">
        <v>0</v>
      </c>
    </row>
    <row r="54" spans="1:2" x14ac:dyDescent="0.25">
      <c r="A54" s="287" t="s">
        <v>658</v>
      </c>
      <c r="B54" s="288">
        <v>0</v>
      </c>
    </row>
    <row r="55" spans="1:2" ht="30" x14ac:dyDescent="0.25">
      <c r="A55" s="287" t="s">
        <v>663</v>
      </c>
      <c r="B55" s="288">
        <v>0.33100000000000002</v>
      </c>
    </row>
    <row r="56" spans="1:2" x14ac:dyDescent="0.25">
      <c r="A56" s="287" t="s">
        <v>385</v>
      </c>
      <c r="B56" s="286">
        <v>0</v>
      </c>
    </row>
    <row r="57" spans="1:2" x14ac:dyDescent="0.25">
      <c r="A57" s="287" t="s">
        <v>657</v>
      </c>
      <c r="B57" s="288">
        <v>0</v>
      </c>
    </row>
    <row r="58" spans="1:2" x14ac:dyDescent="0.25">
      <c r="A58" s="287" t="s">
        <v>658</v>
      </c>
      <c r="B58" s="288">
        <v>0</v>
      </c>
    </row>
    <row r="59" spans="1:2" ht="29.25" thickBot="1" x14ac:dyDescent="0.3">
      <c r="A59" s="292" t="s">
        <v>386</v>
      </c>
      <c r="B59" s="294" t="s">
        <v>514</v>
      </c>
    </row>
    <row r="60" spans="1:2" x14ac:dyDescent="0.25">
      <c r="A60" s="287" t="s">
        <v>384</v>
      </c>
      <c r="B60" s="286" t="s">
        <v>514</v>
      </c>
    </row>
    <row r="61" spans="1:2" x14ac:dyDescent="0.25">
      <c r="A61" s="287" t="s">
        <v>641</v>
      </c>
      <c r="B61" s="286" t="s">
        <v>514</v>
      </c>
    </row>
    <row r="62" spans="1:2" x14ac:dyDescent="0.25">
      <c r="A62" s="287" t="s">
        <v>642</v>
      </c>
      <c r="B62" s="286" t="s">
        <v>514</v>
      </c>
    </row>
    <row r="63" spans="1:2" x14ac:dyDescent="0.25">
      <c r="A63" s="287" t="s">
        <v>643</v>
      </c>
      <c r="B63" s="286" t="s">
        <v>514</v>
      </c>
    </row>
    <row r="64" spans="1:2" ht="15.75" thickBot="1" x14ac:dyDescent="0.3">
      <c r="A64" s="292" t="s">
        <v>387</v>
      </c>
      <c r="B64" s="294">
        <v>0</v>
      </c>
    </row>
    <row r="65" spans="1:2" ht="15.75" thickBot="1" x14ac:dyDescent="0.3">
      <c r="A65" s="292" t="s">
        <v>388</v>
      </c>
      <c r="B65" s="293">
        <v>27.545999999999999</v>
      </c>
    </row>
    <row r="66" spans="1:2" ht="15.75" thickBot="1" x14ac:dyDescent="0.3">
      <c r="A66" s="292" t="s">
        <v>389</v>
      </c>
      <c r="B66" s="294">
        <v>0</v>
      </c>
    </row>
    <row r="67" spans="1:2" ht="15.75" thickBot="1" x14ac:dyDescent="0.3">
      <c r="A67" s="292" t="s">
        <v>390</v>
      </c>
      <c r="B67" s="293">
        <v>23.111999999999998</v>
      </c>
    </row>
    <row r="68" spans="1:2" ht="15.75" thickBot="1" x14ac:dyDescent="0.3">
      <c r="A68" s="292" t="s">
        <v>391</v>
      </c>
      <c r="B68" s="294" t="s">
        <v>514</v>
      </c>
    </row>
    <row r="69" spans="1:2" x14ac:dyDescent="0.25">
      <c r="A69" s="287" t="s">
        <v>392</v>
      </c>
      <c r="B69" s="286" t="s">
        <v>579</v>
      </c>
    </row>
    <row r="70" spans="1:2" x14ac:dyDescent="0.25">
      <c r="A70" s="287" t="s">
        <v>393</v>
      </c>
      <c r="B70" s="286" t="s">
        <v>514</v>
      </c>
    </row>
    <row r="71" spans="1:2" x14ac:dyDescent="0.25">
      <c r="A71" s="287" t="s">
        <v>394</v>
      </c>
      <c r="B71" s="286" t="s">
        <v>664</v>
      </c>
    </row>
    <row r="72" spans="1:2" x14ac:dyDescent="0.25">
      <c r="A72" s="287" t="s">
        <v>671</v>
      </c>
      <c r="B72" s="286"/>
    </row>
    <row r="73" spans="1:2" x14ac:dyDescent="0.25">
      <c r="A73" s="287" t="s">
        <v>395</v>
      </c>
      <c r="B73" s="286" t="s">
        <v>514</v>
      </c>
    </row>
    <row r="74" spans="1:2" ht="29.25" thickBot="1" x14ac:dyDescent="0.3">
      <c r="A74" s="292" t="s">
        <v>396</v>
      </c>
      <c r="B74" s="294" t="s">
        <v>514</v>
      </c>
    </row>
    <row r="75" spans="1:2" ht="29.25" thickBot="1" x14ac:dyDescent="0.3">
      <c r="A75" s="292" t="s">
        <v>397</v>
      </c>
      <c r="B75" s="294" t="s">
        <v>514</v>
      </c>
    </row>
    <row r="76" spans="1:2" x14ac:dyDescent="0.25">
      <c r="A76" s="287" t="s">
        <v>384</v>
      </c>
      <c r="B76" s="286" t="s">
        <v>514</v>
      </c>
    </row>
    <row r="77" spans="1:2" x14ac:dyDescent="0.25">
      <c r="A77" s="287" t="s">
        <v>644</v>
      </c>
      <c r="B77" s="286" t="s">
        <v>514</v>
      </c>
    </row>
    <row r="78" spans="1:2" ht="28.5" customHeight="1" x14ac:dyDescent="0.25">
      <c r="A78" s="287" t="s">
        <v>645</v>
      </c>
      <c r="B78" s="286" t="s">
        <v>514</v>
      </c>
    </row>
    <row r="79" spans="1:2" ht="15.75" thickBot="1" x14ac:dyDescent="0.3">
      <c r="A79" s="292" t="s">
        <v>398</v>
      </c>
      <c r="B79" s="294" t="s">
        <v>514</v>
      </c>
    </row>
    <row r="80" spans="1:2" ht="15.75" thickBot="1" x14ac:dyDescent="0.3">
      <c r="A80" s="292" t="s">
        <v>399</v>
      </c>
      <c r="B80" s="294" t="s">
        <v>514</v>
      </c>
    </row>
    <row r="81" spans="1:2" x14ac:dyDescent="0.25">
      <c r="A81" s="287" t="s">
        <v>646</v>
      </c>
      <c r="B81" s="286" t="s">
        <v>514</v>
      </c>
    </row>
    <row r="82" spans="1:2" x14ac:dyDescent="0.25">
      <c r="A82" s="287" t="s">
        <v>647</v>
      </c>
      <c r="B82" s="286" t="s">
        <v>514</v>
      </c>
    </row>
    <row r="83" spans="1:2" x14ac:dyDescent="0.25">
      <c r="A83" s="287" t="s">
        <v>648</v>
      </c>
      <c r="B83" s="286" t="s">
        <v>514</v>
      </c>
    </row>
    <row r="84" spans="1:2" ht="29.25" thickBot="1" x14ac:dyDescent="0.3">
      <c r="A84" s="292" t="s">
        <v>400</v>
      </c>
      <c r="B84" s="294" t="s">
        <v>514</v>
      </c>
    </row>
    <row r="85" spans="1:2" ht="29.25" thickBot="1" x14ac:dyDescent="0.3">
      <c r="A85" s="292" t="s">
        <v>401</v>
      </c>
      <c r="B85" s="294" t="s">
        <v>514</v>
      </c>
    </row>
    <row r="86" spans="1:2" x14ac:dyDescent="0.25">
      <c r="A86" s="287" t="s">
        <v>649</v>
      </c>
      <c r="B86" s="286" t="s">
        <v>514</v>
      </c>
    </row>
    <row r="87" spans="1:2" x14ac:dyDescent="0.25">
      <c r="A87" s="287" t="s">
        <v>650</v>
      </c>
      <c r="B87" s="286" t="s">
        <v>514</v>
      </c>
    </row>
    <row r="88" spans="1:2" x14ac:dyDescent="0.25">
      <c r="A88" s="287" t="s">
        <v>651</v>
      </c>
      <c r="B88" s="286" t="s">
        <v>514</v>
      </c>
    </row>
    <row r="89" spans="1:2" x14ac:dyDescent="0.25">
      <c r="A89" s="287" t="s">
        <v>652</v>
      </c>
      <c r="B89" s="286" t="s">
        <v>514</v>
      </c>
    </row>
    <row r="90" spans="1:2" x14ac:dyDescent="0.25">
      <c r="A90" s="287" t="s">
        <v>653</v>
      </c>
      <c r="B90" s="286" t="s">
        <v>514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2022-10-20T12:01:47Z</dcterms:modified>
</cp:coreProperties>
</file>